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9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ArielMiranda\Downloads\Evaluaciones\Herramientas Finales\"/>
    </mc:Choice>
  </mc:AlternateContent>
  <xr:revisionPtr revIDLastSave="0" documentId="13_ncr:1_{361BC480-31D2-4BF7-9A00-0270A3075631}" xr6:coauthVersionLast="47" xr6:coauthVersionMax="47" xr10:uidLastSave="{00000000-0000-0000-0000-000000000000}"/>
  <bookViews>
    <workbookView xWindow="-108" yWindow="-108" windowWidth="23256" windowHeight="12456" tabRatio="995" activeTab="3" xr2:uid="{9D15BF18-848A-4285-B787-8AD4592FDDEF}"/>
  </bookViews>
  <sheets>
    <sheet name="PORTADA" sheetId="9" r:id="rId1"/>
    <sheet name="INSTRUCCIONES" sheetId="10" r:id="rId2"/>
    <sheet name="A. DATOS" sheetId="1" r:id="rId3"/>
    <sheet name="Evaluación" sheetId="2" r:id="rId4"/>
    <sheet name="B. RESULTADOS" sheetId="4" r:id="rId5"/>
    <sheet name="DASHBOARD" sheetId="11" r:id="rId6"/>
    <sheet name="1.GESTIÓN EMPRESARIAL RESPONSAB" sheetId="5" r:id="rId7"/>
    <sheet name="2.RESPETO POR LOS DERECHOS HUMA" sheetId="6" r:id="rId8"/>
    <sheet name="3.PROTECCIÓN DE LA NATURALEZA Y" sheetId="7" r:id="rId9"/>
    <sheet name="4.MITIGACIÓN  Y REDUCCIÓN DE IM" sheetId="8" r:id="rId10"/>
    <sheet name="C. REPORTE DE RIESGOS" sheetId="3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2" l="1"/>
  <c r="E7" i="8"/>
  <c r="E8" i="6"/>
  <c r="E9" i="6"/>
  <c r="E10" i="6"/>
  <c r="E11" i="6"/>
  <c r="E7" i="6"/>
  <c r="G23" i="2"/>
  <c r="G24" i="2" s="1"/>
  <c r="E9" i="8"/>
  <c r="E8" i="8"/>
  <c r="D7" i="7"/>
  <c r="C8" i="7"/>
  <c r="C9" i="7"/>
  <c r="C10" i="7"/>
  <c r="C11" i="7"/>
  <c r="C12" i="7"/>
  <c r="C13" i="7"/>
  <c r="C14" i="7"/>
  <c r="C7" i="7"/>
  <c r="G13" i="2"/>
  <c r="J10" i="2" s="1"/>
  <c r="J11" i="2" s="1"/>
  <c r="J13" i="2" s="1"/>
  <c r="A23" i="11"/>
  <c r="A22" i="11"/>
  <c r="A21" i="11"/>
  <c r="A20" i="11"/>
  <c r="I21" i="2" l="1"/>
  <c r="I22" i="2" s="1"/>
  <c r="I24" i="2" s="1"/>
  <c r="B6" i="3"/>
  <c r="C7" i="5"/>
  <c r="D7" i="5"/>
  <c r="E7" i="5"/>
  <c r="C8" i="5"/>
  <c r="D8" i="5"/>
  <c r="E8" i="5"/>
  <c r="G14" i="2"/>
  <c r="D9" i="8"/>
  <c r="D8" i="8"/>
  <c r="D7" i="8"/>
  <c r="C9" i="8"/>
  <c r="C8" i="8"/>
  <c r="C7" i="8"/>
  <c r="E9" i="7"/>
  <c r="E10" i="7"/>
  <c r="E11" i="7"/>
  <c r="E12" i="7"/>
  <c r="E13" i="7"/>
  <c r="E14" i="7"/>
  <c r="E8" i="7"/>
  <c r="E7" i="7"/>
  <c r="D10" i="7"/>
  <c r="D11" i="7"/>
  <c r="D12" i="7"/>
  <c r="D13" i="7"/>
  <c r="D14" i="7"/>
  <c r="D9" i="7"/>
  <c r="D8" i="7"/>
  <c r="D8" i="6"/>
  <c r="D9" i="6"/>
  <c r="D10" i="6"/>
  <c r="D11" i="6"/>
  <c r="D7" i="6"/>
  <c r="C11" i="6"/>
  <c r="C8" i="6"/>
  <c r="C9" i="6"/>
  <c r="C10" i="6"/>
  <c r="C7" i="6"/>
  <c r="R4" i="8" l="1"/>
  <c r="U4" i="8" s="1"/>
  <c r="W4" i="8" s="1"/>
  <c r="R4" i="6"/>
  <c r="U4" i="6" s="1"/>
  <c r="W4" i="6" s="1"/>
  <c r="E7" i="4"/>
  <c r="B20" i="11" s="1"/>
  <c r="C20" i="11" s="1"/>
  <c r="R4" i="5"/>
  <c r="U4" i="5" s="1"/>
  <c r="W4" i="5" s="1"/>
  <c r="R4" i="7"/>
  <c r="U4" i="7" s="1"/>
  <c r="W4" i="7" s="1"/>
  <c r="G44" i="2"/>
  <c r="G45" i="2" l="1"/>
  <c r="E10" i="4" s="1"/>
  <c r="B23" i="11" s="1"/>
  <c r="C23" i="11" s="1"/>
  <c r="L41" i="2"/>
  <c r="L42" i="2" s="1"/>
  <c r="L44" i="2" s="1"/>
  <c r="G37" i="2"/>
  <c r="L28" i="2"/>
  <c r="L29" i="2" s="1"/>
  <c r="L31" i="2" s="1"/>
  <c r="F7" i="4"/>
  <c r="E8" i="4" l="1"/>
  <c r="E9" i="4"/>
  <c r="B22" i="11" s="1"/>
  <c r="C22" i="11" s="1"/>
  <c r="F10" i="4"/>
  <c r="F9" i="4" l="1"/>
  <c r="B21" i="11"/>
  <c r="C21" i="11" s="1"/>
  <c r="E11" i="4"/>
  <c r="F8" i="4"/>
  <c r="F20" i="11" l="1"/>
  <c r="G20" i="11" s="1"/>
  <c r="F11" i="4"/>
</calcChain>
</file>

<file path=xl/sharedStrings.xml><?xml version="1.0" encoding="utf-8"?>
<sst xmlns="http://schemas.openxmlformats.org/spreadsheetml/2006/main" count="229" uniqueCount="144">
  <si>
    <t>Actividad principal:</t>
  </si>
  <si>
    <t>Producto Principal</t>
  </si>
  <si>
    <t>Otros productos:</t>
  </si>
  <si>
    <t>Indicador</t>
  </si>
  <si>
    <t>Riesgo Identificado</t>
  </si>
  <si>
    <t>Resultado sobre 10</t>
  </si>
  <si>
    <t>Documento de Verificación</t>
  </si>
  <si>
    <t>Área Estratégica</t>
  </si>
  <si>
    <t>Número de Indicador</t>
  </si>
  <si>
    <t>Resultado (Sumatorio)</t>
  </si>
  <si>
    <t>Resultado Ponderado (%)</t>
  </si>
  <si>
    <t>DATOS DE LA EMPRESA</t>
  </si>
  <si>
    <t>RESULTADOS POR ÁREA ESTRÉGICA</t>
  </si>
  <si>
    <t>Criterio</t>
  </si>
  <si>
    <t>Plazo</t>
  </si>
  <si>
    <t>Responsable</t>
  </si>
  <si>
    <t>Riesgo / Comentario</t>
  </si>
  <si>
    <t>Con el apoyo de:</t>
  </si>
  <si>
    <t>Teléfono: (519-2) 2184444</t>
  </si>
  <si>
    <t>Línea gratuita: 800101585</t>
  </si>
  <si>
    <t>Correo electrónico: info@produccion.gob.bo</t>
  </si>
  <si>
    <t>A</t>
  </si>
  <si>
    <t>B</t>
  </si>
  <si>
    <t>C</t>
  </si>
  <si>
    <t>Nombre Comercial:</t>
  </si>
  <si>
    <t>Fundación:</t>
  </si>
  <si>
    <t>Representante Legal:</t>
  </si>
  <si>
    <t>Nombre de la Empresa:</t>
  </si>
  <si>
    <t>Cantidad de Socios:</t>
  </si>
  <si>
    <t>Teléfono:</t>
  </si>
  <si>
    <t>Email:</t>
  </si>
  <si>
    <t>Certificaciónes vigentes:</t>
  </si>
  <si>
    <t>Clientes principales:</t>
  </si>
  <si>
    <t>Escala de Evaluación</t>
  </si>
  <si>
    <t>ÁREAS ESTRATÉGICAS</t>
  </si>
  <si>
    <t>Nro</t>
  </si>
  <si>
    <t>Resultado        (Ponderado sobre 10)</t>
  </si>
  <si>
    <t>Resultado     (Ponderado sobre 10)</t>
  </si>
  <si>
    <t>REPORTE Y PLAN DE RIESGOS</t>
  </si>
  <si>
    <t>1. GESTIÓN EMPRESARIAL RESPONSABLE</t>
  </si>
  <si>
    <t>2. RESPETO POR LOS DERECHOS HUMANOS</t>
  </si>
  <si>
    <t>3. PROTECCIÓN DE LA NATURALEZA Y EL MEDIO AMBIENTE</t>
  </si>
  <si>
    <t>Las instalaciones, operaciones y actividades son seguras</t>
  </si>
  <si>
    <t>Se mantiene y protege la igualdad entre los géneros</t>
  </si>
  <si>
    <t xml:space="preserve">Los bosques y otros ecosistemas no se convierten </t>
  </si>
  <si>
    <t>Los bosques naturales y otros ecosistemas no se degradan</t>
  </si>
  <si>
    <t xml:space="preserve">Se identifican y protegen los ecosistemas y los valores de la biodiversidad </t>
  </si>
  <si>
    <t>Los productos químicos se utilizan de forma responsable con un impacto negativo mínimo</t>
  </si>
  <si>
    <t>Sistema de trazabilidad en la cadena de suministro (desde el origen hasta el punto de exportación)</t>
  </si>
  <si>
    <t>GESTIÓN EMPRESARIAL RESPONSABLE</t>
  </si>
  <si>
    <t>RESPETO POR LOS DERECHOS HUMANOS</t>
  </si>
  <si>
    <t>PROTECCIÓN DE LA NATURALEZA Y EL MEDIO AMBIENTE</t>
  </si>
  <si>
    <t>MITIGACIÓN  Y REDUCCIÓN DE IMPÁCTOS CLIMÁTICOS</t>
  </si>
  <si>
    <t>Medida de Mitigación</t>
  </si>
  <si>
    <t>HERRAMIENTA DE GESTIÓN DE RIESGOS</t>
  </si>
  <si>
    <t>RESULTADOS (%)</t>
  </si>
  <si>
    <t>RESULTADOS OBTENIDOS DE LAS ÁREAS ESTRATÉGICAS ANALIZADAS</t>
  </si>
  <si>
    <t>Indicador *</t>
  </si>
  <si>
    <t>* La evaluación de cumplimiento se debe extrapolar a la escala de 10 en la casilla de: RESULTADOS SOBRE 10</t>
  </si>
  <si>
    <t>4. MITIGACIÓN Y REDUCCIÓN DE IMPÁCTOS CLIMÁTICOS</t>
  </si>
  <si>
    <t>MITIGACIÓN Y REDUCCIÓN DE IMPACTOS CLIMÁTICOS</t>
  </si>
  <si>
    <t>COLORES</t>
  </si>
  <si>
    <t>META</t>
  </si>
  <si>
    <t>AVANCE</t>
  </si>
  <si>
    <t>LINEA</t>
  </si>
  <si>
    <t>VACIO</t>
  </si>
  <si>
    <t>ROJO</t>
  </si>
  <si>
    <t>MARANJA</t>
  </si>
  <si>
    <t>AMARILLO</t>
  </si>
  <si>
    <t>VERDE CLARO</t>
  </si>
  <si>
    <t>VERDE OSCURO</t>
  </si>
  <si>
    <t>TOTAL</t>
  </si>
  <si>
    <t xml:space="preserve">Viceministerio de Comercio </t>
  </si>
  <si>
    <t>y Logística Interna</t>
  </si>
  <si>
    <t>¿Cómo usar esta herramienta?</t>
  </si>
  <si>
    <t>AREAS</t>
  </si>
  <si>
    <t>EJEMPLO DE LLENADO: Llenar y copiar esta sección utilizando la HOJA DE EVALUACIÓN</t>
  </si>
  <si>
    <t>En esta sección definir responsable y accion específica</t>
  </si>
  <si>
    <t>Acción / Comentario</t>
  </si>
  <si>
    <t>Escribir área estratégica</t>
  </si>
  <si>
    <t>Criterio con puntaje menor a 5</t>
  </si>
  <si>
    <t>Copiar número</t>
  </si>
  <si>
    <t>Copiar riesgo / comentario</t>
  </si>
  <si>
    <t>Semanas o Meses</t>
  </si>
  <si>
    <t>Cargo del funcionario</t>
  </si>
  <si>
    <t>Describir acción específica</t>
  </si>
  <si>
    <t>No todas las áreas de procesamiento están demarcadas con señalética</t>
  </si>
  <si>
    <t>2 semanas</t>
  </si>
  <si>
    <t>Responsable del Procesamiento (Wara Flores) y Administración (Carlos Pezas)</t>
  </si>
  <si>
    <t>Procesamiento hará la identificación y requerimiento específico según el manual SySO. Posteriormente informará al administración para la compra e instalación</t>
  </si>
  <si>
    <t>NIVEL</t>
  </si>
  <si>
    <t>Análisis visual del cumplimiento por áreas estratégicas</t>
  </si>
  <si>
    <t>Identificación, gestión y conservación de áreas de alto valor de biodiversidad, bosques naturales, corredores biológicos y otros ecosistemas sensibles. Cumplimiento de la normativa CITES cuando corresponda.</t>
  </si>
  <si>
    <t>Se implementan prácticas que minimizan GEI (manejo de fertilizantes, eficiencia energética, reducción de quemas). Así como la adopción de sistemas productivos que favorezcan la biodiversidad y la resiliencia climática (agroforestería, sistemas mixtos).</t>
  </si>
  <si>
    <t>Vaya a la hoja “DATOS”, debe proporcionar la información de la empresa</t>
  </si>
  <si>
    <t>Complete la hoja de “Evaluación”, llene las columnas de: documento de verificación, comentario, y emita una calificación sobre 10</t>
  </si>
  <si>
    <t>No modifique ninguna otra celda (el cálculo es automático).</t>
  </si>
  <si>
    <t>Vaya a la hoja de “RESULTADOS”, y revise los resultados de cada área estratégica (los gráficos se generaron de forma automática)</t>
  </si>
  <si>
    <t>El resumen ejecutivo y gráfico se encuentran en “DASHBOARD”.</t>
  </si>
  <si>
    <t>2. RESPETO POR LOS DERECHOS HUMANOS Y CONDICIONES LABORALES</t>
  </si>
  <si>
    <t>Cumplimiento global Gestión de Riesgos EUDR</t>
  </si>
  <si>
    <t>DASHBOARD DE CUMPLIMIENTO GESTION DE RIESGOS EUDR</t>
  </si>
  <si>
    <t>PROTECCIÓN DEL MEDIO AMBIENTE</t>
  </si>
  <si>
    <t>RESPETO POR LOS DERECHOS HUMANOS Y CONDICIONES LABORALES</t>
  </si>
  <si>
    <t>Vaya a la hoja de “REPORTE DE RIESGOS”, y complete la información, siguiente el ejemplo de la parte inferior</t>
  </si>
  <si>
    <t>Reporte de Riesgos Nueva Montaña</t>
  </si>
  <si>
    <t>Política institucional formal, aprobada por dirección, que prohíbe deforestación, degradación forestal y cualquier actividad ilegal en la cadena de suministro.</t>
  </si>
  <si>
    <t>Plan de Mejora . Fecha:</t>
  </si>
  <si>
    <t>Seguridad jurídica en la tenencia y gestión de la tierra</t>
  </si>
  <si>
    <t>Evidencia verificable de que los derechos de tenencia, uso y acceso a la tierra están legalmente documentados, reconocidos o registrados. Esto permite vincular inequívocamente cada parcela a un producto específico (“trazabilidad hasta el terreno”) y reduce riesgos de conflicto territorial o ilegalidad.</t>
  </si>
  <si>
    <t>Planificación y operaciones agrícolas y productivas responsables</t>
  </si>
  <si>
    <t>Cumplimiento de autorizaciones, normas de gestión agrícola (BPA), cosecha, y regulaciones ambientales o sectoriales pertinentes. Se muestran registros que fueron verificados internamente o por una certificadora.</t>
  </si>
  <si>
    <t>Política institucional de derechos humanos</t>
  </si>
  <si>
    <t>Existencia de políticas o mecanismos que garanticen el respeto de derechos humanos conforme a legislación nacional y estándares internacionales aplicables, y se plasma en los estatutos, o comunicado, u otro documento.</t>
  </si>
  <si>
    <t>Igualdad de trato y no discriminación</t>
  </si>
  <si>
    <t>Salud y seguridad ocupacional</t>
  </si>
  <si>
    <t>Se cumplen los requisitos legales relacionados con la igualdad de género en el lugar de trabajo: Verificar el cumplimiento de requisitos legales y políticas destinadas a garantizar la igualdad de género en el lugar de trabajo, incluyendo el acceso igualitario a oportunidades laborales y la equidad salarial..</t>
  </si>
  <si>
    <t>Se cumplen los requisitos legales relacionados con la salud y la seguridad en el lugar de trabajo: Verificar el cumplimiento de los requisitos legales relacionados a las instalaciones seguras, verificar la implementación de medidas de prevención de riesgos laborales (SySO).</t>
  </si>
  <si>
    <t>Remuneración responsable y seguridad social</t>
  </si>
  <si>
    <t>Se cumplen los requisitos legales relacionados con los salarios de los trabajadores: Verificar el cumplimiento de los requisitos relacionados con los salarios y otros como el seguro social establecidas en la Ley General del Trabajo, DS 224 (Remuneración y descansos pagados), DS 4928 (Salario mínimo).</t>
  </si>
  <si>
    <t>Los bosques no se convierten en agricultura después del 31 de diciembre de 2020: Implica realizar un seguimiento y monitoreo de las áreas forestales para detectar cualquier conversión  según la definición del Art. 2(3) del EUDR.</t>
  </si>
  <si>
    <t>Se cumplen los requisitos legales relativos a las actividades de manejo y aprovechamiento en los bosques: Verificar el grado de cumplimiento de los requisitos legales establecidos para las actividades de manejo y aprovechamiento en los bosques.</t>
  </si>
  <si>
    <t>Evaluar el grado de cumplimiento de los requisitos legales para el uso y almacenamiento de productos químicos; incluye verificar la reducción de químicos agrícolas.</t>
  </si>
  <si>
    <t>Gestión responsable de residuos</t>
  </si>
  <si>
    <t>Evaluar el grado de cumplimiento de los requisitos legales relacionados con la gestión de residuos (sólidos, peligrosos y orgánicos), verificar si existe un responsable técnico ya sea en para las áreas de cultivo y/o en el centro de acopio.</t>
  </si>
  <si>
    <t>Evaluar el nivel de gestión y medidas para el uso del agua en la agricultura, como la evaluación de la calidad del agua para riego y el mantenimiento de sistemas de riego, además verificar si cumplen normas relacionadas con el uso y la protección de las aguas superficiales.</t>
  </si>
  <si>
    <t>Protección y gestión sostenible del recurso hídrico</t>
  </si>
  <si>
    <t>Manejo y conservación del suelo</t>
  </si>
  <si>
    <t>Se aplica prácticas relacionadas con la gestión del suelo incluyendo la conservación del suelo, manejo de erosión y fertilidad. Verificar si aplican normativas técnicas específicas o BPAs.</t>
  </si>
  <si>
    <t>Compromiso Directivo con la Política de No Deforestación</t>
  </si>
  <si>
    <t>Mitigación de emisiones y prácticas que favorecen la resiliencia climática</t>
  </si>
  <si>
    <t>Existencia y funcionamiento de un sistema de trazabilidad robusto, capaz de asegurar la segregación de productos y prevenir la mezcla con productos de origen desconocido o no conformes. También, se verifica la recopilación y registro de datos del producto, como: métodos de producción y prácticas de manejo en origen, así como datos en el eslabón de transporte, procesamiento y despacho para exportación.</t>
  </si>
  <si>
    <t>Disponibilidad de coordenadas geográficas (polígonos y/o puntos)</t>
  </si>
  <si>
    <t>Disponibilidad de coordenadas geográficas exactas de cada parcela de producción, en formatos interoperables, junto con datos de cobertura vegetal, bosque remanente y uso del suelo. Este indicador permite demostrar la "trazabilidad hasta el terreno" requerida para la declaración de conformidad del Art. 9.</t>
  </si>
  <si>
    <t xml:space="preserve">ANTES </t>
  </si>
  <si>
    <t xml:space="preserve">PUNTERO </t>
  </si>
  <si>
    <t xml:space="preserve">DESPUES </t>
  </si>
  <si>
    <t xml:space="preserve">VALOR </t>
  </si>
  <si>
    <t>VALOR</t>
  </si>
  <si>
    <t>ANTES</t>
  </si>
  <si>
    <t>PUNTERO</t>
  </si>
  <si>
    <t>DESPUES</t>
  </si>
  <si>
    <t>Version 1.0 junio, 2026</t>
  </si>
  <si>
    <t xml:space="preserve">Se cumplen los requisitos legales relacionados con la no discriminación: Se cuentan con políticas para prevenir la discriminación, y el acoso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</si>
</sst>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3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ptos Narrow"/>
      <family val="2"/>
      <scheme val="minor"/>
    </font>
    <font>
      <sz val="11"/>
      <color theme="3" tint="0.89999084444715716"/>
      <name val="Aptos Narrow"/>
      <family val="2"/>
      <scheme val="minor"/>
    </font>
    <font>
      <sz val="12"/>
      <color theme="3" tint="0.89999084444715716"/>
      <name val="Aptos Narrow"/>
      <family val="2"/>
      <scheme val="minor"/>
    </font>
    <font>
      <b/>
      <sz val="13"/>
      <color theme="1"/>
      <name val="Aptos Narrow"/>
      <family val="2"/>
      <scheme val="minor"/>
    </font>
    <font>
      <b/>
      <sz val="18"/>
      <color theme="0"/>
      <name val="Arial"/>
      <family val="2"/>
    </font>
    <font>
      <sz val="11"/>
      <color theme="1"/>
      <name val="Segoe UI"/>
      <family val="2"/>
    </font>
    <font>
      <sz val="11"/>
      <name val="Segoe UI"/>
      <family val="2"/>
    </font>
    <font>
      <sz val="8"/>
      <name val="Segoe UI"/>
      <family val="2"/>
    </font>
    <font>
      <b/>
      <sz val="18"/>
      <color theme="0"/>
      <name val="Segoe UI"/>
      <family val="2"/>
    </font>
    <font>
      <b/>
      <sz val="11"/>
      <color theme="1"/>
      <name val="Segoe UI"/>
      <family val="2"/>
    </font>
    <font>
      <b/>
      <sz val="12"/>
      <color theme="1"/>
      <name val="Segoe UI"/>
      <family val="2"/>
    </font>
    <font>
      <sz val="12"/>
      <color theme="1"/>
      <name val="Segoe UI"/>
      <family val="2"/>
    </font>
    <font>
      <b/>
      <sz val="18"/>
      <color theme="3"/>
      <name val="Segoe UI"/>
      <family val="2"/>
    </font>
    <font>
      <b/>
      <sz val="12"/>
      <color theme="3"/>
      <name val="Segoe UI"/>
      <family val="2"/>
    </font>
    <font>
      <b/>
      <sz val="12"/>
      <color theme="3" tint="-0.499984740745262"/>
      <name val="Segoe UI"/>
      <family val="2"/>
    </font>
    <font>
      <b/>
      <sz val="8"/>
      <color theme="1"/>
      <name val="Segoe UI"/>
      <family val="2"/>
    </font>
    <font>
      <b/>
      <sz val="17.5"/>
      <color theme="0"/>
      <name val="Segoe UI"/>
      <family val="2"/>
    </font>
    <font>
      <sz val="12"/>
      <color theme="3"/>
      <name val="Segoe UI"/>
      <family val="2"/>
    </font>
    <font>
      <sz val="11"/>
      <color theme="3"/>
      <name val="Segoe UI"/>
      <family val="2"/>
    </font>
    <font>
      <sz val="9"/>
      <name val="Segoe UI"/>
      <family val="2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4"/>
      <color theme="1"/>
      <name val="Segoe UI"/>
      <family val="2"/>
    </font>
    <font>
      <b/>
      <sz val="14"/>
      <color theme="1"/>
      <name val="Segoe UI"/>
      <family val="2"/>
    </font>
    <font>
      <sz val="10"/>
      <name val="Segoe UI"/>
      <family val="2"/>
    </font>
    <font>
      <b/>
      <i/>
      <sz val="10"/>
      <color theme="1"/>
      <name val="Segoe UI"/>
      <family val="2"/>
    </font>
    <font>
      <sz val="10"/>
      <name val="Segoe UI Semibold"/>
      <family val="2"/>
    </font>
    <font>
      <sz val="10"/>
      <color theme="1"/>
      <name val="Segoe UI Semibold"/>
      <family val="2"/>
    </font>
    <font>
      <b/>
      <sz val="10"/>
      <color theme="1"/>
      <name val="Segoe UI Semibold"/>
      <family val="2"/>
    </font>
    <font>
      <b/>
      <sz val="11"/>
      <color theme="0"/>
      <name val="Segoe UI"/>
      <family val="2"/>
    </font>
    <font>
      <b/>
      <sz val="18"/>
      <color theme="3" tint="-0.499984740745262"/>
      <name val="Segoe UI"/>
      <family val="2"/>
    </font>
    <font>
      <b/>
      <i/>
      <sz val="11"/>
      <color theme="3" tint="-0.499984740745262"/>
      <name val="Segoe UI"/>
      <family val="2"/>
    </font>
    <font>
      <sz val="11"/>
      <color rgb="FFFF0000"/>
      <name val="Segoe UI"/>
      <family val="2"/>
    </font>
    <font>
      <b/>
      <sz val="12"/>
      <color theme="0"/>
      <name val="Segoe UI"/>
      <family val="2"/>
    </font>
    <font>
      <b/>
      <sz val="12"/>
      <color theme="0"/>
      <name val="Aptos Narrow"/>
      <family val="2"/>
      <scheme val="minor"/>
    </font>
    <font>
      <sz val="11"/>
      <color theme="1"/>
      <name val="Segoe UI Semibold"/>
      <family val="2"/>
    </font>
    <font>
      <sz val="12"/>
      <color theme="1"/>
      <name val="Segoe UI Semibold"/>
      <family val="2"/>
    </font>
    <font>
      <sz val="11"/>
      <color theme="3" tint="0.89999084444715716"/>
      <name val="Segoe UI"/>
      <family val="2"/>
    </font>
    <font>
      <sz val="12"/>
      <color theme="0"/>
      <name val="Segoe UI"/>
      <family val="2"/>
    </font>
    <font>
      <sz val="12"/>
      <color theme="3" tint="0.89999084444715716"/>
      <name val="Segoe UI"/>
      <family val="2"/>
    </font>
    <font>
      <b/>
      <sz val="11"/>
      <color theme="1"/>
      <name val="Segoe UI Semibold"/>
      <family val="2"/>
    </font>
    <font>
      <b/>
      <sz val="11"/>
      <name val="Segoe UI Semibold"/>
      <family val="2"/>
    </font>
    <font>
      <b/>
      <sz val="11"/>
      <color theme="1"/>
      <name val="Segoe UI Light"/>
      <family val="2"/>
    </font>
    <font>
      <i/>
      <sz val="11"/>
      <color theme="1"/>
      <name val="Segoe UI"/>
      <family val="2"/>
    </font>
    <font>
      <i/>
      <sz val="12"/>
      <color theme="1"/>
      <name val="Segoe UI"/>
      <family val="2"/>
    </font>
    <font>
      <b/>
      <sz val="14"/>
      <color theme="0"/>
      <name val="Segoe UI Semibold"/>
      <family val="2"/>
    </font>
    <font>
      <sz val="10"/>
      <color theme="0"/>
      <name val="Segoe UI"/>
      <family val="2"/>
    </font>
    <font>
      <b/>
      <sz val="14"/>
      <name val="Segoe UI"/>
      <family val="2"/>
    </font>
    <font>
      <sz val="11"/>
      <name val="Calibri Light"/>
      <family val="2"/>
    </font>
    <font>
      <sz val="12"/>
      <name val="Calibri Light"/>
      <family val="2"/>
    </font>
    <font>
      <sz val="10"/>
      <color theme="7" tint="0.79998168889431442"/>
      <name val="Segoe UI"/>
      <family val="2"/>
    </font>
    <font>
      <sz val="12"/>
      <color theme="7" tint="0.79998168889431442"/>
      <name val="Segoe UI"/>
      <family val="2"/>
    </font>
    <font>
      <sz val="11"/>
      <color theme="7" tint="0.79998168889431442"/>
      <name val="Segoe UI"/>
      <family val="2"/>
    </font>
    <font>
      <sz val="14"/>
      <color theme="6" tint="0.79998168889431442"/>
      <name val="Segoe UI"/>
      <family val="2"/>
    </font>
    <font>
      <sz val="10"/>
      <color theme="6" tint="0.79998168889431442"/>
      <name val="Segoe UI"/>
      <family val="2"/>
    </font>
    <font>
      <sz val="12"/>
      <color theme="6" tint="0.79998168889431442"/>
      <name val="Segoe UI"/>
      <family val="2"/>
    </font>
    <font>
      <sz val="11"/>
      <color theme="6" tint="0.79998168889431442"/>
      <name val="Segoe UI"/>
      <family val="2"/>
    </font>
    <font>
      <i/>
      <sz val="9"/>
      <color theme="1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4EFE0"/>
        <bgColor indexed="64"/>
      </patternFill>
    </fill>
    <fill>
      <patternFill patternType="solid">
        <fgColor rgb="FF00B050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3"/>
      </bottom>
      <diagonal/>
    </border>
    <border>
      <left/>
      <right style="thick">
        <color theme="4"/>
      </right>
      <top/>
      <bottom/>
      <diagonal/>
    </border>
    <border>
      <left style="thick">
        <color theme="4"/>
      </left>
      <right/>
      <top style="thick">
        <color theme="4"/>
      </top>
      <bottom/>
      <diagonal/>
    </border>
    <border>
      <left/>
      <right/>
      <top style="thick">
        <color theme="4"/>
      </top>
      <bottom/>
      <diagonal/>
    </border>
    <border>
      <left/>
      <right style="thick">
        <color theme="4"/>
      </right>
      <top style="thick">
        <color theme="4"/>
      </top>
      <bottom/>
      <diagonal/>
    </border>
    <border>
      <left style="thick">
        <color theme="4"/>
      </left>
      <right/>
      <top/>
      <bottom/>
      <diagonal/>
    </border>
    <border>
      <left style="thick">
        <color theme="4"/>
      </left>
      <right/>
      <top/>
      <bottom style="thick">
        <color theme="4"/>
      </bottom>
      <diagonal/>
    </border>
    <border>
      <left/>
      <right style="thick">
        <color theme="4"/>
      </right>
      <top/>
      <bottom style="thick">
        <color theme="4"/>
      </bottom>
      <diagonal/>
    </border>
    <border>
      <left style="thin">
        <color theme="2" tint="-9.9917600024414813E-2"/>
      </left>
      <right style="thin">
        <color theme="2" tint="-9.9948118533890809E-2"/>
      </right>
      <top style="thin">
        <color theme="2" tint="-9.9917600024414813E-2"/>
      </top>
      <bottom style="thin">
        <color theme="2" tint="-9.9948118533890809E-2"/>
      </bottom>
      <diagonal/>
    </border>
    <border>
      <left style="thin">
        <color theme="2" tint="-9.9948118533890809E-2"/>
      </left>
      <right/>
      <top style="thin">
        <color theme="2" tint="-9.9917600024414813E-2"/>
      </top>
      <bottom style="thin">
        <color theme="2" tint="-9.9948118533890809E-2"/>
      </bottom>
      <diagonal/>
    </border>
    <border>
      <left style="thin">
        <color theme="2" tint="-9.9917600024414813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theme="2" tint="-9.9948118533890809E-2"/>
      </left>
      <right/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theme="2" tint="-9.9917600024414813E-2"/>
      </left>
      <right style="thin">
        <color theme="2" tint="-9.9948118533890809E-2"/>
      </right>
      <top style="thin">
        <color theme="2" tint="-9.9948118533890809E-2"/>
      </top>
      <bottom style="thin">
        <color theme="2" tint="-9.9917600024414813E-2"/>
      </bottom>
      <diagonal/>
    </border>
    <border>
      <left style="thin">
        <color theme="2" tint="-9.9948118533890809E-2"/>
      </left>
      <right/>
      <top style="thin">
        <color theme="2" tint="-9.9948118533890809E-2"/>
      </top>
      <bottom style="thin">
        <color theme="2" tint="-9.9917600024414813E-2"/>
      </bottom>
      <diagonal/>
    </border>
    <border>
      <left style="thin">
        <color theme="2" tint="-9.9917600024414813E-2"/>
      </left>
      <right style="thin">
        <color theme="2" tint="-9.9887081514938816E-2"/>
      </right>
      <top style="thin">
        <color theme="2" tint="-9.9917600024414813E-2"/>
      </top>
      <bottom style="thin">
        <color theme="2" tint="-9.9917600024414813E-2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ck">
        <color theme="4"/>
      </bottom>
      <diagonal/>
    </border>
    <border>
      <left style="thin">
        <color theme="2" tint="-9.9948118533890809E-2"/>
      </left>
      <right style="thin">
        <color theme="2" tint="-9.9948118533890809E-2"/>
      </right>
      <top/>
      <bottom style="thin">
        <color theme="2" tint="-9.9948118533890809E-2"/>
      </bottom>
      <diagonal/>
    </border>
    <border>
      <left style="thin">
        <color theme="2" tint="-9.9948118533890809E-2"/>
      </left>
      <right style="thick">
        <color theme="4"/>
      </right>
      <top/>
      <bottom style="thin">
        <color theme="2" tint="-9.9948118533890809E-2"/>
      </bottom>
      <diagonal/>
    </border>
    <border>
      <left style="thin">
        <color theme="2" tint="-9.9948118533890809E-2"/>
      </left>
      <right style="thick">
        <color theme="4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theme="2" tint="-9.9917600024414813E-2"/>
      </left>
      <right style="thin">
        <color theme="2" tint="-9.9948118533890809E-2"/>
      </right>
      <top/>
      <bottom style="thin">
        <color theme="2" tint="-9.9917600024414813E-2"/>
      </bottom>
      <diagonal/>
    </border>
    <border>
      <left style="thin">
        <color theme="2" tint="-9.9917600024414813E-2"/>
      </left>
      <right style="thin">
        <color theme="2" tint="-9.9948118533890809E-2"/>
      </right>
      <top style="thin">
        <color theme="2" tint="-9.9917600024414813E-2"/>
      </top>
      <bottom style="thin">
        <color theme="2" tint="-9.9917600024414813E-2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887081514938816E-2"/>
      </bottom>
      <diagonal/>
    </border>
    <border>
      <left style="thin">
        <color theme="2" tint="-9.9917600024414813E-2"/>
      </left>
      <right style="thin">
        <color theme="2" tint="-9.9948118533890809E-2"/>
      </right>
      <top/>
      <bottom style="thin">
        <color theme="2" tint="-9.9948118533890809E-2"/>
      </bottom>
      <diagonal/>
    </border>
    <border>
      <left style="thin">
        <color theme="2" tint="-9.9917600024414813E-2"/>
      </left>
      <right style="thin">
        <color theme="2" tint="-9.9948118533890809E-2"/>
      </right>
      <top style="thin">
        <color theme="2" tint="-9.9948118533890809E-2"/>
      </top>
      <bottom style="thin">
        <color theme="2" tint="-9.9887081514938816E-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ck">
        <color theme="4"/>
      </left>
      <right style="thin">
        <color theme="2" tint="-9.9948118533890809E-2"/>
      </right>
      <top/>
      <bottom style="thin">
        <color theme="2" tint="-9.9948118533890809E-2"/>
      </bottom>
      <diagonal/>
    </border>
    <border>
      <left style="thick">
        <color theme="4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ck">
        <color theme="4"/>
      </left>
      <right style="thin">
        <color theme="2" tint="-9.9948118533890809E-2"/>
      </right>
      <top style="thin">
        <color theme="2" tint="-9.9948118533890809E-2"/>
      </top>
      <bottom style="thick">
        <color theme="4"/>
      </bottom>
      <diagonal/>
    </border>
    <border>
      <left style="thin">
        <color theme="2" tint="-9.9948118533890809E-2"/>
      </left>
      <right style="thick">
        <color theme="4"/>
      </right>
      <top style="thin">
        <color theme="2" tint="-9.9948118533890809E-2"/>
      </top>
      <bottom style="thick">
        <color theme="4"/>
      </bottom>
      <diagonal/>
    </border>
    <border>
      <left style="thick">
        <color theme="3"/>
      </left>
      <right style="thin">
        <color theme="2" tint="-9.9948118533890809E-2"/>
      </right>
      <top style="thin">
        <color theme="2" tint="-9.9948118533890809E-2"/>
      </top>
      <bottom style="thick">
        <color theme="3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ck">
        <color theme="3"/>
      </bottom>
      <diagonal/>
    </border>
    <border>
      <left style="thin">
        <color theme="2" tint="-9.9948118533890809E-2"/>
      </left>
      <right style="thick">
        <color theme="3"/>
      </right>
      <top style="thin">
        <color theme="2" tint="-9.9948118533890809E-2"/>
      </top>
      <bottom style="thick">
        <color theme="3"/>
      </bottom>
      <diagonal/>
    </border>
    <border>
      <left style="thick">
        <color theme="3"/>
      </left>
      <right style="thin">
        <color theme="2" tint="-9.9948118533890809E-2"/>
      </right>
      <top/>
      <bottom style="thin">
        <color theme="2" tint="-9.9948118533890809E-2"/>
      </bottom>
      <diagonal/>
    </border>
    <border>
      <left style="thin">
        <color theme="2" tint="-9.9948118533890809E-2"/>
      </left>
      <right style="thick">
        <color theme="3"/>
      </right>
      <top/>
      <bottom style="thin">
        <color theme="2" tint="-9.9948118533890809E-2"/>
      </bottom>
      <diagonal/>
    </border>
    <border>
      <left style="medium">
        <color theme="3"/>
      </left>
      <right/>
      <top style="medium">
        <color theme="3"/>
      </top>
      <bottom style="medium">
        <color theme="3"/>
      </bottom>
      <diagonal/>
    </border>
    <border>
      <left/>
      <right/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 style="medium">
        <color theme="3"/>
      </bottom>
      <diagonal/>
    </border>
    <border>
      <left style="thick">
        <color theme="3"/>
      </left>
      <right/>
      <top style="thick">
        <color theme="3"/>
      </top>
      <bottom/>
      <diagonal/>
    </border>
    <border>
      <left/>
      <right/>
      <top style="thick">
        <color theme="3"/>
      </top>
      <bottom/>
      <diagonal/>
    </border>
    <border>
      <left/>
      <right style="thick">
        <color theme="3"/>
      </right>
      <top style="thick">
        <color theme="3"/>
      </top>
      <bottom/>
      <diagonal/>
    </border>
    <border>
      <left style="thick">
        <color theme="3"/>
      </left>
      <right/>
      <top/>
      <bottom/>
      <diagonal/>
    </border>
    <border>
      <left/>
      <right style="thick">
        <color theme="3"/>
      </right>
      <top/>
      <bottom/>
      <diagonal/>
    </border>
    <border>
      <left style="thick">
        <color theme="3"/>
      </left>
      <right/>
      <top/>
      <bottom style="thick">
        <color theme="3"/>
      </bottom>
      <diagonal/>
    </border>
    <border>
      <left/>
      <right style="thick">
        <color theme="3"/>
      </right>
      <top/>
      <bottom style="thick">
        <color theme="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2" tint="-9.9948118533890809E-2"/>
      </left>
      <right/>
      <top style="thin">
        <color theme="2" tint="-9.9948118533890809E-2"/>
      </top>
      <bottom/>
      <diagonal/>
    </border>
    <border>
      <left style="thick">
        <color theme="4"/>
      </left>
      <right/>
      <top style="thick">
        <color theme="4"/>
      </top>
      <bottom style="thick">
        <color theme="4"/>
      </bottom>
      <diagonal/>
    </border>
    <border>
      <left style="thin">
        <color theme="2" tint="-9.9948118533890809E-2"/>
      </left>
      <right/>
      <top/>
      <bottom style="thin">
        <color theme="2" tint="-9.9948118533890809E-2"/>
      </bottom>
      <diagonal/>
    </border>
    <border>
      <left style="thin">
        <color theme="2"/>
      </left>
      <right/>
      <top/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81">
    <xf numFmtId="0" fontId="0" fillId="0" borderId="0" xfId="0"/>
    <xf numFmtId="0" fontId="0" fillId="2" borderId="0" xfId="0" applyFill="1"/>
    <xf numFmtId="0" fontId="3" fillId="2" borderId="0" xfId="0" applyFont="1" applyFill="1"/>
    <xf numFmtId="0" fontId="5" fillId="2" borderId="0" xfId="0" applyFont="1" applyFill="1"/>
    <xf numFmtId="0" fontId="6" fillId="2" borderId="0" xfId="0" applyFont="1" applyFill="1"/>
    <xf numFmtId="1" fontId="6" fillId="2" borderId="0" xfId="0" applyNumberFormat="1" applyFont="1" applyFill="1"/>
    <xf numFmtId="0" fontId="7" fillId="2" borderId="0" xfId="0" applyFont="1" applyFill="1"/>
    <xf numFmtId="0" fontId="3" fillId="3" borderId="0" xfId="0" applyFont="1" applyFill="1"/>
    <xf numFmtId="0" fontId="4" fillId="3" borderId="0" xfId="0" applyFont="1" applyFill="1"/>
    <xf numFmtId="0" fontId="3" fillId="3" borderId="3" xfId="0" applyFont="1" applyFill="1" applyBorder="1"/>
    <xf numFmtId="0" fontId="3" fillId="3" borderId="7" xfId="0" applyFont="1" applyFill="1" applyBorder="1"/>
    <xf numFmtId="0" fontId="3" fillId="3" borderId="8" xfId="0" applyFont="1" applyFill="1" applyBorder="1"/>
    <xf numFmtId="0" fontId="3" fillId="3" borderId="1" xfId="0" applyFont="1" applyFill="1" applyBorder="1"/>
    <xf numFmtId="0" fontId="3" fillId="3" borderId="9" xfId="0" applyFont="1" applyFill="1" applyBorder="1"/>
    <xf numFmtId="0" fontId="10" fillId="2" borderId="0" xfId="0" applyFont="1" applyFill="1"/>
    <xf numFmtId="0" fontId="11" fillId="3" borderId="4" xfId="0" applyFont="1" applyFill="1" applyBorder="1"/>
    <xf numFmtId="0" fontId="11" fillId="3" borderId="5" xfId="0" applyFont="1" applyFill="1" applyBorder="1"/>
    <xf numFmtId="0" fontId="11" fillId="3" borderId="6" xfId="0" applyFont="1" applyFill="1" applyBorder="1"/>
    <xf numFmtId="0" fontId="11" fillId="3" borderId="7" xfId="0" applyFont="1" applyFill="1" applyBorder="1"/>
    <xf numFmtId="0" fontId="10" fillId="3" borderId="0" xfId="0" applyFont="1" applyFill="1"/>
    <xf numFmtId="0" fontId="11" fillId="3" borderId="0" xfId="0" applyFont="1" applyFill="1"/>
    <xf numFmtId="0" fontId="11" fillId="3" borderId="3" xfId="0" applyFont="1" applyFill="1" applyBorder="1"/>
    <xf numFmtId="0" fontId="12" fillId="3" borderId="0" xfId="0" applyFont="1" applyFill="1" applyAlignment="1">
      <alignment horizontal="left" vertical="center"/>
    </xf>
    <xf numFmtId="0" fontId="12" fillId="3" borderId="0" xfId="0" applyFont="1" applyFill="1" applyAlignment="1">
      <alignment vertical="center"/>
    </xf>
    <xf numFmtId="0" fontId="10" fillId="3" borderId="7" xfId="0" applyFont="1" applyFill="1" applyBorder="1"/>
    <xf numFmtId="0" fontId="10" fillId="3" borderId="3" xfId="0" applyFont="1" applyFill="1" applyBorder="1"/>
    <xf numFmtId="0" fontId="14" fillId="3" borderId="7" xfId="0" applyFont="1" applyFill="1" applyBorder="1"/>
    <xf numFmtId="0" fontId="16" fillId="3" borderId="0" xfId="0" applyFont="1" applyFill="1"/>
    <xf numFmtId="0" fontId="10" fillId="3" borderId="8" xfId="0" applyFont="1" applyFill="1" applyBorder="1"/>
    <xf numFmtId="0" fontId="10" fillId="3" borderId="1" xfId="0" applyFont="1" applyFill="1" applyBorder="1"/>
    <xf numFmtId="0" fontId="10" fillId="3" borderId="9" xfId="0" applyFont="1" applyFill="1" applyBorder="1"/>
    <xf numFmtId="0" fontId="17" fillId="3" borderId="0" xfId="0" applyFont="1" applyFill="1"/>
    <xf numFmtId="0" fontId="18" fillId="3" borderId="0" xfId="0" applyFont="1" applyFill="1"/>
    <xf numFmtId="0" fontId="19" fillId="3" borderId="0" xfId="0" applyFont="1" applyFill="1" applyAlignment="1">
      <alignment horizontal="center"/>
    </xf>
    <xf numFmtId="0" fontId="19" fillId="3" borderId="0" xfId="0" applyFont="1" applyFill="1"/>
    <xf numFmtId="0" fontId="20" fillId="3" borderId="2" xfId="0" applyFont="1" applyFill="1" applyBorder="1"/>
    <xf numFmtId="0" fontId="22" fillId="3" borderId="0" xfId="0" applyFont="1" applyFill="1"/>
    <xf numFmtId="0" fontId="23" fillId="3" borderId="0" xfId="0" applyFont="1" applyFill="1"/>
    <xf numFmtId="0" fontId="24" fillId="3" borderId="0" xfId="0" applyFont="1" applyFill="1" applyAlignment="1">
      <alignment horizontal="left" vertical="center"/>
    </xf>
    <xf numFmtId="0" fontId="24" fillId="3" borderId="0" xfId="0" applyFont="1" applyFill="1" applyAlignment="1">
      <alignment vertical="center"/>
    </xf>
    <xf numFmtId="0" fontId="10" fillId="6" borderId="0" xfId="0" applyFont="1" applyFill="1"/>
    <xf numFmtId="0" fontId="20" fillId="6" borderId="0" xfId="0" applyFont="1" applyFill="1"/>
    <xf numFmtId="0" fontId="3" fillId="3" borderId="4" xfId="0" applyFont="1" applyFill="1" applyBorder="1"/>
    <xf numFmtId="0" fontId="3" fillId="3" borderId="5" xfId="0" applyFont="1" applyFill="1" applyBorder="1"/>
    <xf numFmtId="0" fontId="3" fillId="3" borderId="6" xfId="0" applyFont="1" applyFill="1" applyBorder="1"/>
    <xf numFmtId="0" fontId="25" fillId="3" borderId="0" xfId="0" applyFont="1" applyFill="1"/>
    <xf numFmtId="0" fontId="16" fillId="2" borderId="0" xfId="0" applyFont="1" applyFill="1"/>
    <xf numFmtId="0" fontId="25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35" fillId="3" borderId="0" xfId="0" applyFont="1" applyFill="1"/>
    <xf numFmtId="0" fontId="36" fillId="3" borderId="0" xfId="0" applyFont="1" applyFill="1"/>
    <xf numFmtId="0" fontId="10" fillId="3" borderId="0" xfId="0" applyFont="1" applyFill="1" applyAlignment="1">
      <alignment horizontal="center" wrapText="1"/>
    </xf>
    <xf numFmtId="0" fontId="16" fillId="3" borderId="0" xfId="0" applyFont="1" applyFill="1" applyAlignment="1">
      <alignment horizontal="center" wrapText="1"/>
    </xf>
    <xf numFmtId="0" fontId="10" fillId="3" borderId="0" xfId="0" applyFont="1" applyFill="1" applyAlignment="1">
      <alignment horizontal="center" vertical="center"/>
    </xf>
    <xf numFmtId="0" fontId="37" fillId="3" borderId="0" xfId="0" applyFont="1" applyFill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38" fillId="4" borderId="0" xfId="0" applyFont="1" applyFill="1" applyAlignment="1">
      <alignment horizontal="center" vertical="center"/>
    </xf>
    <xf numFmtId="0" fontId="38" fillId="4" borderId="0" xfId="0" applyFont="1" applyFill="1" applyAlignment="1">
      <alignment horizontal="center" vertical="center" wrapText="1"/>
    </xf>
    <xf numFmtId="0" fontId="5" fillId="3" borderId="0" xfId="0" applyFont="1" applyFill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3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1" xfId="0" applyFill="1" applyBorder="1"/>
    <xf numFmtId="0" fontId="0" fillId="3" borderId="9" xfId="0" applyFill="1" applyBorder="1"/>
    <xf numFmtId="0" fontId="5" fillId="4" borderId="0" xfId="0" applyFont="1" applyFill="1"/>
    <xf numFmtId="0" fontId="39" fillId="4" borderId="0" xfId="0" applyFont="1" applyFill="1"/>
    <xf numFmtId="1" fontId="39" fillId="4" borderId="0" xfId="0" applyNumberFormat="1" applyFont="1" applyFill="1" applyAlignment="1">
      <alignment horizontal="center"/>
    </xf>
    <xf numFmtId="0" fontId="40" fillId="3" borderId="10" xfId="0" applyFont="1" applyFill="1" applyBorder="1" applyAlignment="1">
      <alignment horizontal="left" vertical="center"/>
    </xf>
    <xf numFmtId="0" fontId="16" fillId="3" borderId="11" xfId="0" applyFont="1" applyFill="1" applyBorder="1"/>
    <xf numFmtId="0" fontId="40" fillId="3" borderId="12" xfId="0" applyFont="1" applyFill="1" applyBorder="1" applyAlignment="1">
      <alignment horizontal="left" vertical="center"/>
    </xf>
    <xf numFmtId="0" fontId="16" fillId="3" borderId="13" xfId="0" applyFont="1" applyFill="1" applyBorder="1"/>
    <xf numFmtId="0" fontId="40" fillId="3" borderId="14" xfId="0" applyFont="1" applyFill="1" applyBorder="1" applyAlignment="1">
      <alignment horizontal="left" vertical="center"/>
    </xf>
    <xf numFmtId="0" fontId="16" fillId="3" borderId="15" xfId="0" applyFont="1" applyFill="1" applyBorder="1"/>
    <xf numFmtId="1" fontId="41" fillId="3" borderId="16" xfId="0" applyNumberFormat="1" applyFont="1" applyFill="1" applyBorder="1" applyAlignment="1">
      <alignment horizontal="center"/>
    </xf>
    <xf numFmtId="0" fontId="10" fillId="3" borderId="17" xfId="0" applyFont="1" applyFill="1" applyBorder="1" applyAlignment="1">
      <alignment horizontal="center" vertical="center"/>
    </xf>
    <xf numFmtId="0" fontId="10" fillId="3" borderId="4" xfId="0" applyFont="1" applyFill="1" applyBorder="1"/>
    <xf numFmtId="0" fontId="10" fillId="3" borderId="5" xfId="0" applyFont="1" applyFill="1" applyBorder="1"/>
    <xf numFmtId="0" fontId="10" fillId="3" borderId="6" xfId="0" applyFont="1" applyFill="1" applyBorder="1"/>
    <xf numFmtId="0" fontId="16" fillId="3" borderId="7" xfId="0" applyFont="1" applyFill="1" applyBorder="1"/>
    <xf numFmtId="0" fontId="16" fillId="3" borderId="3" xfId="0" applyFont="1" applyFill="1" applyBorder="1"/>
    <xf numFmtId="0" fontId="42" fillId="2" borderId="0" xfId="0" applyFont="1" applyFill="1"/>
    <xf numFmtId="1" fontId="42" fillId="2" borderId="0" xfId="0" applyNumberFormat="1" applyFont="1" applyFill="1"/>
    <xf numFmtId="0" fontId="10" fillId="3" borderId="5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43" fillId="4" borderId="7" xfId="0" applyFont="1" applyFill="1" applyBorder="1"/>
    <xf numFmtId="0" fontId="38" fillId="4" borderId="0" xfId="0" applyFont="1" applyFill="1" applyAlignment="1">
      <alignment horizontal="center" wrapText="1"/>
    </xf>
    <xf numFmtId="0" fontId="40" fillId="3" borderId="17" xfId="0" applyFont="1" applyFill="1" applyBorder="1" applyAlignment="1">
      <alignment horizontal="center" vertical="center"/>
    </xf>
    <xf numFmtId="0" fontId="44" fillId="2" borderId="0" xfId="0" applyFont="1" applyFill="1"/>
    <xf numFmtId="0" fontId="0" fillId="3" borderId="0" xfId="0" applyFill="1" applyAlignment="1">
      <alignment horizontal="center" wrapText="1"/>
    </xf>
    <xf numFmtId="0" fontId="5" fillId="3" borderId="0" xfId="0" applyFont="1" applyFill="1" applyAlignment="1">
      <alignment horizontal="center" wrapText="1"/>
    </xf>
    <xf numFmtId="0" fontId="1" fillId="3" borderId="0" xfId="0" applyFont="1" applyFill="1" applyAlignment="1">
      <alignment horizontal="center" vertical="center"/>
    </xf>
    <xf numFmtId="0" fontId="5" fillId="3" borderId="7" xfId="0" applyFont="1" applyFill="1" applyBorder="1"/>
    <xf numFmtId="0" fontId="5" fillId="3" borderId="3" xfId="0" applyFont="1" applyFill="1" applyBorder="1"/>
    <xf numFmtId="0" fontId="45" fillId="3" borderId="17" xfId="0" applyFont="1" applyFill="1" applyBorder="1" applyAlignment="1">
      <alignment horizontal="center" vertical="center"/>
    </xf>
    <xf numFmtId="0" fontId="46" fillId="3" borderId="17" xfId="0" applyFont="1" applyFill="1" applyBorder="1" applyAlignment="1">
      <alignment horizontal="center" vertical="center"/>
    </xf>
    <xf numFmtId="0" fontId="34" fillId="4" borderId="7" xfId="0" applyFont="1" applyFill="1" applyBorder="1" applyAlignment="1">
      <alignment horizontal="center" vertical="center" wrapText="1"/>
    </xf>
    <xf numFmtId="0" fontId="34" fillId="4" borderId="0" xfId="0" applyFont="1" applyFill="1" applyAlignment="1">
      <alignment horizontal="center" vertical="center" wrapText="1"/>
    </xf>
    <xf numFmtId="0" fontId="34" fillId="4" borderId="3" xfId="0" applyFont="1" applyFill="1" applyBorder="1" applyAlignment="1">
      <alignment horizontal="center" vertical="center" wrapText="1"/>
    </xf>
    <xf numFmtId="0" fontId="25" fillId="3" borderId="17" xfId="0" applyFont="1" applyFill="1" applyBorder="1" applyAlignment="1">
      <alignment vertical="center" wrapText="1"/>
    </xf>
    <xf numFmtId="0" fontId="32" fillId="3" borderId="20" xfId="0" applyFont="1" applyFill="1" applyBorder="1" applyAlignment="1">
      <alignment horizontal="center" vertical="center" wrapText="1"/>
    </xf>
    <xf numFmtId="0" fontId="29" fillId="3" borderId="12" xfId="0" applyFont="1" applyFill="1" applyBorder="1" applyAlignment="1">
      <alignment horizontal="left" vertical="center" wrapText="1"/>
    </xf>
    <xf numFmtId="0" fontId="25" fillId="3" borderId="28" xfId="0" applyFont="1" applyFill="1" applyBorder="1" applyAlignment="1">
      <alignment vertical="center" wrapText="1"/>
    </xf>
    <xf numFmtId="0" fontId="47" fillId="3" borderId="29" xfId="0" applyFont="1" applyFill="1" applyBorder="1" applyAlignment="1">
      <alignment horizontal="left" vertical="center" wrapText="1"/>
    </xf>
    <xf numFmtId="0" fontId="10" fillId="3" borderId="19" xfId="0" applyFont="1" applyFill="1" applyBorder="1" applyAlignment="1">
      <alignment horizontal="left" vertical="center" wrapText="1"/>
    </xf>
    <xf numFmtId="0" fontId="10" fillId="3" borderId="19" xfId="0" applyFont="1" applyFill="1" applyBorder="1" applyAlignment="1">
      <alignment vertical="center" wrapText="1"/>
    </xf>
    <xf numFmtId="0" fontId="10" fillId="3" borderId="19" xfId="0" applyFont="1" applyFill="1" applyBorder="1"/>
    <xf numFmtId="0" fontId="10" fillId="3" borderId="20" xfId="0" applyFont="1" applyFill="1" applyBorder="1"/>
    <xf numFmtId="0" fontId="47" fillId="3" borderId="30" xfId="0" applyFont="1" applyFill="1" applyBorder="1" applyAlignment="1">
      <alignment horizontal="left" vertical="center" wrapText="1"/>
    </xf>
    <xf numFmtId="0" fontId="10" fillId="3" borderId="17" xfId="0" applyFont="1" applyFill="1" applyBorder="1" applyAlignment="1">
      <alignment horizontal="left" vertical="center" wrapText="1"/>
    </xf>
    <xf numFmtId="0" fontId="10" fillId="3" borderId="17" xfId="0" applyFont="1" applyFill="1" applyBorder="1" applyAlignment="1">
      <alignment vertical="center" wrapText="1"/>
    </xf>
    <xf numFmtId="0" fontId="10" fillId="3" borderId="17" xfId="0" applyFont="1" applyFill="1" applyBorder="1"/>
    <xf numFmtId="0" fontId="10" fillId="3" borderId="21" xfId="0" applyFont="1" applyFill="1" applyBorder="1"/>
    <xf numFmtId="0" fontId="10" fillId="3" borderId="31" xfId="0" applyFont="1" applyFill="1" applyBorder="1" applyAlignment="1">
      <alignment horizontal="left" vertical="center" wrapText="1"/>
    </xf>
    <xf numFmtId="0" fontId="10" fillId="3" borderId="18" xfId="0" applyFont="1" applyFill="1" applyBorder="1" applyAlignment="1">
      <alignment horizontal="left" vertical="center" wrapText="1"/>
    </xf>
    <xf numFmtId="0" fontId="37" fillId="3" borderId="18" xfId="0" applyFont="1" applyFill="1" applyBorder="1" applyAlignment="1">
      <alignment horizontal="center" vertical="center"/>
    </xf>
    <xf numFmtId="0" fontId="10" fillId="3" borderId="18" xfId="0" applyFont="1" applyFill="1" applyBorder="1"/>
    <xf numFmtId="0" fontId="10" fillId="3" borderId="32" xfId="0" applyFont="1" applyFill="1" applyBorder="1"/>
    <xf numFmtId="0" fontId="11" fillId="3" borderId="19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48" fillId="2" borderId="0" xfId="0" applyFont="1" applyFill="1"/>
    <xf numFmtId="0" fontId="10" fillId="3" borderId="0" xfId="0" applyFont="1" applyFill="1" applyAlignment="1">
      <alignment vertical="center" wrapText="1"/>
    </xf>
    <xf numFmtId="0" fontId="10" fillId="3" borderId="33" xfId="0" applyFont="1" applyFill="1" applyBorder="1" applyAlignment="1">
      <alignment horizontal="left" vertical="center" wrapText="1"/>
    </xf>
    <xf numFmtId="0" fontId="10" fillId="3" borderId="34" xfId="0" applyFont="1" applyFill="1" applyBorder="1" applyAlignment="1">
      <alignment horizontal="left" vertical="center" wrapText="1"/>
    </xf>
    <xf numFmtId="0" fontId="11" fillId="3" borderId="34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vertical="center"/>
    </xf>
    <xf numFmtId="0" fontId="10" fillId="3" borderId="34" xfId="0" applyFont="1" applyFill="1" applyBorder="1" applyAlignment="1">
      <alignment vertical="center" wrapText="1"/>
    </xf>
    <xf numFmtId="0" fontId="25" fillId="3" borderId="35" xfId="0" applyFont="1" applyFill="1" applyBorder="1" applyAlignment="1">
      <alignment horizontal="left" vertical="center" wrapText="1"/>
    </xf>
    <xf numFmtId="0" fontId="48" fillId="3" borderId="36" xfId="0" applyFont="1" applyFill="1" applyBorder="1" applyAlignment="1">
      <alignment horizontal="center" vertical="center" wrapText="1"/>
    </xf>
    <xf numFmtId="0" fontId="48" fillId="3" borderId="19" xfId="0" applyFont="1" applyFill="1" applyBorder="1" applyAlignment="1">
      <alignment horizontal="center" vertical="center" wrapText="1"/>
    </xf>
    <xf numFmtId="0" fontId="49" fillId="3" borderId="19" xfId="0" applyFont="1" applyFill="1" applyBorder="1" applyAlignment="1">
      <alignment horizontal="center" vertical="center" wrapText="1"/>
    </xf>
    <xf numFmtId="0" fontId="49" fillId="3" borderId="37" xfId="0" applyFont="1" applyFill="1" applyBorder="1" applyAlignment="1">
      <alignment horizontal="center" vertical="center" wrapText="1"/>
    </xf>
    <xf numFmtId="0" fontId="38" fillId="4" borderId="38" xfId="0" applyFont="1" applyFill="1" applyBorder="1" applyAlignment="1">
      <alignment horizontal="center" vertical="center" wrapText="1"/>
    </xf>
    <xf numFmtId="0" fontId="38" fillId="4" borderId="39" xfId="0" applyFont="1" applyFill="1" applyBorder="1" applyAlignment="1">
      <alignment horizontal="center" vertical="center" wrapText="1"/>
    </xf>
    <xf numFmtId="0" fontId="38" fillId="4" borderId="40" xfId="0" applyFont="1" applyFill="1" applyBorder="1" applyAlignment="1">
      <alignment horizontal="center" vertical="center" wrapText="1"/>
    </xf>
    <xf numFmtId="0" fontId="10" fillId="3" borderId="41" xfId="0" applyFont="1" applyFill="1" applyBorder="1" applyAlignment="1">
      <alignment vertical="center" wrapText="1"/>
    </xf>
    <xf numFmtId="0" fontId="10" fillId="3" borderId="42" xfId="0" applyFont="1" applyFill="1" applyBorder="1" applyAlignment="1">
      <alignment vertical="center" wrapText="1"/>
    </xf>
    <xf numFmtId="0" fontId="10" fillId="3" borderId="43" xfId="0" applyFont="1" applyFill="1" applyBorder="1" applyAlignment="1">
      <alignment vertical="center" wrapText="1"/>
    </xf>
    <xf numFmtId="0" fontId="10" fillId="3" borderId="44" xfId="0" applyFont="1" applyFill="1" applyBorder="1" applyAlignment="1">
      <alignment vertical="center" wrapText="1"/>
    </xf>
    <xf numFmtId="0" fontId="10" fillId="3" borderId="45" xfId="0" applyFont="1" applyFill="1" applyBorder="1" applyAlignment="1">
      <alignment vertical="center" wrapText="1"/>
    </xf>
    <xf numFmtId="0" fontId="34" fillId="4" borderId="0" xfId="1" applyFont="1" applyFill="1" applyBorder="1" applyAlignment="1">
      <alignment horizontal="center" vertical="center"/>
    </xf>
    <xf numFmtId="1" fontId="50" fillId="4" borderId="0" xfId="0" applyNumberFormat="1" applyFont="1" applyFill="1" applyAlignment="1">
      <alignment horizontal="center"/>
    </xf>
    <xf numFmtId="0" fontId="25" fillId="3" borderId="41" xfId="0" applyFont="1" applyFill="1" applyBorder="1" applyAlignment="1">
      <alignment vertical="center" wrapText="1"/>
    </xf>
    <xf numFmtId="0" fontId="25" fillId="3" borderId="42" xfId="0" applyFont="1" applyFill="1" applyBorder="1" applyAlignment="1">
      <alignment vertical="center" wrapText="1"/>
    </xf>
    <xf numFmtId="0" fontId="25" fillId="3" borderId="43" xfId="0" applyFont="1" applyFill="1" applyBorder="1" applyAlignment="1">
      <alignment vertical="center" wrapText="1"/>
    </xf>
    <xf numFmtId="0" fontId="25" fillId="3" borderId="44" xfId="0" applyFont="1" applyFill="1" applyBorder="1" applyAlignment="1">
      <alignment vertical="center" wrapText="1"/>
    </xf>
    <xf numFmtId="0" fontId="25" fillId="3" borderId="45" xfId="0" applyFont="1" applyFill="1" applyBorder="1" applyAlignment="1">
      <alignment vertical="center" wrapText="1"/>
    </xf>
    <xf numFmtId="0" fontId="25" fillId="3" borderId="0" xfId="0" applyFont="1" applyFill="1" applyAlignment="1">
      <alignment vertical="center" wrapText="1"/>
    </xf>
    <xf numFmtId="0" fontId="51" fillId="2" borderId="0" xfId="0" applyFont="1" applyFill="1" applyAlignment="1">
      <alignment vertical="center" wrapText="1"/>
    </xf>
    <xf numFmtId="0" fontId="51" fillId="3" borderId="44" xfId="0" applyFont="1" applyFill="1" applyBorder="1" applyAlignment="1">
      <alignment vertical="center" wrapText="1"/>
    </xf>
    <xf numFmtId="0" fontId="51" fillId="3" borderId="0" xfId="0" applyFont="1" applyFill="1" applyAlignment="1">
      <alignment vertical="center" wrapText="1"/>
    </xf>
    <xf numFmtId="0" fontId="25" fillId="3" borderId="46" xfId="0" applyFont="1" applyFill="1" applyBorder="1" applyAlignment="1">
      <alignment vertical="center" wrapText="1"/>
    </xf>
    <xf numFmtId="0" fontId="25" fillId="3" borderId="2" xfId="0" applyFont="1" applyFill="1" applyBorder="1" applyAlignment="1">
      <alignment vertical="center" wrapText="1"/>
    </xf>
    <xf numFmtId="0" fontId="25" fillId="3" borderId="47" xfId="0" applyFont="1" applyFill="1" applyBorder="1" applyAlignment="1">
      <alignment vertical="center" wrapText="1"/>
    </xf>
    <xf numFmtId="1" fontId="51" fillId="2" borderId="0" xfId="0" applyNumberFormat="1" applyFont="1" applyFill="1" applyAlignment="1">
      <alignment vertical="center" wrapText="1"/>
    </xf>
    <xf numFmtId="2" fontId="15" fillId="3" borderId="16" xfId="0" applyNumberFormat="1" applyFont="1" applyFill="1" applyBorder="1" applyAlignment="1">
      <alignment horizontal="center"/>
    </xf>
    <xf numFmtId="2" fontId="52" fillId="4" borderId="16" xfId="0" applyNumberFormat="1" applyFont="1" applyFill="1" applyBorder="1" applyAlignment="1">
      <alignment horizontal="center"/>
    </xf>
    <xf numFmtId="1" fontId="25" fillId="3" borderId="0" xfId="0" applyNumberFormat="1" applyFont="1" applyFill="1" applyAlignment="1">
      <alignment vertical="center" wrapText="1"/>
    </xf>
    <xf numFmtId="0" fontId="53" fillId="3" borderId="17" xfId="0" applyFont="1" applyFill="1" applyBorder="1" applyAlignment="1">
      <alignment vertical="center" wrapText="1"/>
    </xf>
    <xf numFmtId="0" fontId="54" fillId="3" borderId="17" xfId="0" applyFont="1" applyFill="1" applyBorder="1" applyAlignment="1">
      <alignment vertical="center" wrapText="1"/>
    </xf>
    <xf numFmtId="0" fontId="19" fillId="3" borderId="0" xfId="0" applyFont="1" applyFill="1" applyAlignment="1">
      <alignment vertical="center"/>
    </xf>
    <xf numFmtId="0" fontId="4" fillId="3" borderId="48" xfId="0" applyFont="1" applyFill="1" applyBorder="1"/>
    <xf numFmtId="0" fontId="4" fillId="3" borderId="50" xfId="0" applyFont="1" applyFill="1" applyBorder="1"/>
    <xf numFmtId="0" fontId="4" fillId="3" borderId="52" xfId="0" applyFont="1" applyFill="1" applyBorder="1"/>
    <xf numFmtId="0" fontId="4" fillId="3" borderId="54" xfId="0" applyFont="1" applyFill="1" applyBorder="1"/>
    <xf numFmtId="0" fontId="10" fillId="3" borderId="49" xfId="0" applyFont="1" applyFill="1" applyBorder="1" applyAlignment="1">
      <alignment horizontal="left"/>
    </xf>
    <xf numFmtId="0" fontId="10" fillId="3" borderId="51" xfId="0" applyFont="1" applyFill="1" applyBorder="1" applyAlignment="1">
      <alignment horizontal="left"/>
    </xf>
    <xf numFmtId="0" fontId="10" fillId="3" borderId="51" xfId="0" applyFont="1" applyFill="1" applyBorder="1"/>
    <xf numFmtId="0" fontId="2" fillId="3" borderId="53" xfId="1" applyFill="1" applyBorder="1" applyAlignment="1">
      <alignment horizontal="left"/>
    </xf>
    <xf numFmtId="0" fontId="10" fillId="3" borderId="49" xfId="0" applyFont="1" applyFill="1" applyBorder="1"/>
    <xf numFmtId="0" fontId="10" fillId="3" borderId="53" xfId="0" applyFont="1" applyFill="1" applyBorder="1"/>
    <xf numFmtId="0" fontId="10" fillId="3" borderId="55" xfId="0" applyFont="1" applyFill="1" applyBorder="1"/>
    <xf numFmtId="0" fontId="47" fillId="3" borderId="30" xfId="0" applyFont="1" applyFill="1" applyBorder="1" applyAlignment="1">
      <alignment horizontal="center" vertical="center" wrapText="1"/>
    </xf>
    <xf numFmtId="0" fontId="25" fillId="3" borderId="21" xfId="0" applyFont="1" applyFill="1" applyBorder="1" applyAlignment="1">
      <alignment wrapText="1"/>
    </xf>
    <xf numFmtId="0" fontId="25" fillId="3" borderId="21" xfId="0" applyFont="1" applyFill="1" applyBorder="1"/>
    <xf numFmtId="0" fontId="10" fillId="3" borderId="17" xfId="0" applyFont="1" applyFill="1" applyBorder="1" applyAlignment="1">
      <alignment horizontal="center" vertical="center" wrapText="1"/>
    </xf>
    <xf numFmtId="0" fontId="25" fillId="2" borderId="0" xfId="0" applyFont="1" applyFill="1" applyProtection="1">
      <protection locked="0"/>
    </xf>
    <xf numFmtId="0" fontId="25" fillId="2" borderId="0" xfId="0" applyFont="1" applyFill="1" applyAlignment="1" applyProtection="1">
      <alignment horizontal="center" vertical="center"/>
      <protection locked="0"/>
    </xf>
    <xf numFmtId="0" fontId="25" fillId="2" borderId="0" xfId="0" applyFont="1" applyFill="1" applyAlignment="1" applyProtection="1">
      <alignment horizontal="left" vertical="center"/>
      <protection locked="0"/>
    </xf>
    <xf numFmtId="0" fontId="27" fillId="2" borderId="0" xfId="0" applyFont="1" applyFill="1" applyProtection="1">
      <protection locked="0"/>
    </xf>
    <xf numFmtId="0" fontId="25" fillId="3" borderId="7" xfId="0" applyFont="1" applyFill="1" applyBorder="1" applyAlignment="1" applyProtection="1">
      <alignment horizontal="center" vertical="center"/>
      <protection locked="0"/>
    </xf>
    <xf numFmtId="0" fontId="16" fillId="2" borderId="0" xfId="0" applyFont="1" applyFill="1" applyProtection="1">
      <protection locked="0"/>
    </xf>
    <xf numFmtId="0" fontId="10" fillId="2" borderId="0" xfId="0" applyFont="1" applyFill="1" applyAlignment="1" applyProtection="1">
      <alignment vertical="center"/>
      <protection locked="0"/>
    </xf>
    <xf numFmtId="0" fontId="34" fillId="5" borderId="7" xfId="0" applyFont="1" applyFill="1" applyBorder="1" applyAlignment="1" applyProtection="1">
      <alignment horizontal="center" vertical="center"/>
      <protection locked="0"/>
    </xf>
    <xf numFmtId="0" fontId="25" fillId="2" borderId="0" xfId="0" applyFont="1" applyFill="1" applyAlignment="1" applyProtection="1">
      <alignment vertical="center"/>
      <protection locked="0"/>
    </xf>
    <xf numFmtId="0" fontId="31" fillId="3" borderId="7" xfId="0" applyFont="1" applyFill="1" applyBorder="1" applyAlignment="1" applyProtection="1">
      <alignment horizontal="center" vertical="center" wrapText="1"/>
      <protection locked="0"/>
    </xf>
    <xf numFmtId="0" fontId="29" fillId="3" borderId="22" xfId="0" applyFont="1" applyFill="1" applyBorder="1" applyAlignment="1" applyProtection="1">
      <alignment horizontal="left" vertical="center" wrapText="1"/>
      <protection locked="0"/>
    </xf>
    <xf numFmtId="0" fontId="29" fillId="3" borderId="19" xfId="0" applyFont="1" applyFill="1" applyBorder="1" applyAlignment="1" applyProtection="1">
      <alignment horizontal="left" vertical="center" wrapText="1"/>
      <protection locked="0"/>
    </xf>
    <xf numFmtId="0" fontId="25" fillId="3" borderId="19" xfId="0" applyFont="1" applyFill="1" applyBorder="1" applyAlignment="1" applyProtection="1">
      <alignment vertical="center" wrapText="1"/>
      <protection locked="0"/>
    </xf>
    <xf numFmtId="0" fontId="29" fillId="3" borderId="23" xfId="0" applyFont="1" applyFill="1" applyBorder="1" applyAlignment="1" applyProtection="1">
      <alignment horizontal="left" vertical="center" wrapText="1"/>
      <protection locked="0"/>
    </xf>
    <xf numFmtId="0" fontId="29" fillId="3" borderId="17" xfId="0" applyFont="1" applyFill="1" applyBorder="1" applyAlignment="1" applyProtection="1">
      <alignment horizontal="left" vertical="center" wrapText="1"/>
      <protection locked="0"/>
    </xf>
    <xf numFmtId="0" fontId="25" fillId="3" borderId="17" xfId="0" applyFont="1" applyFill="1" applyBorder="1" applyAlignment="1" applyProtection="1">
      <alignment vertical="center" wrapText="1"/>
      <protection locked="0"/>
    </xf>
    <xf numFmtId="0" fontId="10" fillId="2" borderId="0" xfId="0" applyFont="1" applyFill="1" applyAlignment="1" applyProtection="1">
      <alignment horizontal="center" vertical="center"/>
      <protection locked="0"/>
    </xf>
    <xf numFmtId="0" fontId="10" fillId="2" borderId="0" xfId="0" applyFont="1" applyFill="1" applyAlignment="1" applyProtection="1">
      <alignment horizontal="center"/>
      <protection locked="0"/>
    </xf>
    <xf numFmtId="0" fontId="29" fillId="3" borderId="25" xfId="0" applyFont="1" applyFill="1" applyBorder="1" applyAlignment="1" applyProtection="1">
      <alignment horizontal="left" vertical="center" wrapText="1"/>
      <protection locked="0"/>
    </xf>
    <xf numFmtId="0" fontId="29" fillId="3" borderId="19" xfId="0" applyFont="1" applyFill="1" applyBorder="1" applyAlignment="1" applyProtection="1">
      <alignment vertical="center" wrapText="1"/>
      <protection locked="0"/>
    </xf>
    <xf numFmtId="0" fontId="29" fillId="3" borderId="12" xfId="0" applyFont="1" applyFill="1" applyBorder="1" applyAlignment="1" applyProtection="1">
      <alignment horizontal="left" vertical="center" wrapText="1"/>
      <protection locked="0"/>
    </xf>
    <xf numFmtId="0" fontId="29" fillId="3" borderId="17" xfId="0" applyFont="1" applyFill="1" applyBorder="1" applyAlignment="1" applyProtection="1">
      <alignment vertical="center" wrapText="1"/>
      <protection locked="0"/>
    </xf>
    <xf numFmtId="0" fontId="29" fillId="3" borderId="26" xfId="0" applyFont="1" applyFill="1" applyBorder="1" applyAlignment="1" applyProtection="1">
      <alignment horizontal="left" vertical="center" wrapText="1"/>
      <protection locked="0"/>
    </xf>
    <xf numFmtId="0" fontId="29" fillId="3" borderId="24" xfId="0" applyFont="1" applyFill="1" applyBorder="1" applyAlignment="1" applyProtection="1">
      <alignment vertical="center" wrapText="1"/>
      <protection locked="0"/>
    </xf>
    <xf numFmtId="0" fontId="25" fillId="3" borderId="24" xfId="0" applyFont="1" applyFill="1" applyBorder="1" applyAlignment="1" applyProtection="1">
      <alignment vertical="center" wrapText="1"/>
      <protection locked="0"/>
    </xf>
    <xf numFmtId="0" fontId="29" fillId="3" borderId="27" xfId="0" applyFont="1" applyFill="1" applyBorder="1" applyAlignment="1" applyProtection="1">
      <alignment horizontal="left" vertical="center" wrapText="1"/>
      <protection locked="0"/>
    </xf>
    <xf numFmtId="0" fontId="29" fillId="3" borderId="27" xfId="0" applyFont="1" applyFill="1" applyBorder="1" applyAlignment="1" applyProtection="1">
      <alignment vertical="center" wrapText="1"/>
      <protection locked="0"/>
    </xf>
    <xf numFmtId="0" fontId="25" fillId="3" borderId="27" xfId="0" applyFont="1" applyFill="1" applyBorder="1" applyAlignment="1" applyProtection="1">
      <alignment vertical="center" wrapText="1"/>
      <protection locked="0"/>
    </xf>
    <xf numFmtId="0" fontId="29" fillId="3" borderId="28" xfId="0" applyFont="1" applyFill="1" applyBorder="1" applyAlignment="1" applyProtection="1">
      <alignment horizontal="left" vertical="center" wrapText="1"/>
      <protection locked="0"/>
    </xf>
    <xf numFmtId="0" fontId="29" fillId="3" borderId="28" xfId="0" applyFont="1" applyFill="1" applyBorder="1" applyAlignment="1" applyProtection="1">
      <alignment vertical="center" wrapText="1"/>
      <protection locked="0"/>
    </xf>
    <xf numFmtId="0" fontId="25" fillId="3" borderId="28" xfId="0" applyFont="1" applyFill="1" applyBorder="1" applyAlignment="1" applyProtection="1">
      <alignment vertical="center" wrapText="1"/>
      <protection locked="0"/>
    </xf>
    <xf numFmtId="0" fontId="16" fillId="2" borderId="0" xfId="0" applyFont="1" applyFill="1" applyAlignment="1" applyProtection="1">
      <alignment vertical="center"/>
      <protection locked="0"/>
    </xf>
    <xf numFmtId="0" fontId="29" fillId="3" borderId="12" xfId="0" applyFont="1" applyFill="1" applyBorder="1" applyAlignment="1" applyProtection="1">
      <alignment vertical="center" wrapText="1"/>
      <protection locked="0"/>
    </xf>
    <xf numFmtId="0" fontId="29" fillId="3" borderId="26" xfId="0" applyFont="1" applyFill="1" applyBorder="1" applyAlignment="1" applyProtection="1">
      <alignment vertical="center" wrapText="1"/>
      <protection locked="0"/>
    </xf>
    <xf numFmtId="0" fontId="25" fillId="3" borderId="8" xfId="0" applyFont="1" applyFill="1" applyBorder="1" applyAlignment="1" applyProtection="1">
      <alignment horizontal="center" vertical="center"/>
      <protection locked="0"/>
    </xf>
    <xf numFmtId="0" fontId="25" fillId="3" borderId="1" xfId="0" applyFont="1" applyFill="1" applyBorder="1" applyAlignment="1" applyProtection="1">
      <alignment horizontal="left" vertical="center"/>
      <protection locked="0"/>
    </xf>
    <xf numFmtId="0" fontId="25" fillId="3" borderId="1" xfId="0" applyFont="1" applyFill="1" applyBorder="1" applyProtection="1">
      <protection locked="0"/>
    </xf>
    <xf numFmtId="0" fontId="30" fillId="2" borderId="0" xfId="0" applyFont="1" applyFill="1" applyAlignment="1" applyProtection="1">
      <alignment horizontal="left" vertical="center"/>
      <protection locked="0"/>
    </xf>
    <xf numFmtId="0" fontId="55" fillId="2" borderId="0" xfId="0" applyFont="1" applyFill="1" applyProtection="1">
      <protection locked="0"/>
    </xf>
    <xf numFmtId="0" fontId="55" fillId="2" borderId="0" xfId="0" applyFont="1" applyFill="1" applyProtection="1">
      <protection hidden="1"/>
    </xf>
    <xf numFmtId="0" fontId="55" fillId="2" borderId="0" xfId="0" applyFont="1" applyFill="1" applyProtection="1">
      <protection locked="0" hidden="1"/>
    </xf>
    <xf numFmtId="0" fontId="34" fillId="5" borderId="0" xfId="0" applyFont="1" applyFill="1" applyAlignment="1" applyProtection="1">
      <alignment horizontal="center" vertical="center"/>
      <protection locked="0"/>
    </xf>
    <xf numFmtId="0" fontId="25" fillId="3" borderId="0" xfId="0" applyFont="1" applyFill="1" applyProtection="1">
      <protection locked="0"/>
    </xf>
    <xf numFmtId="0" fontId="34" fillId="5" borderId="0" xfId="0" applyFont="1" applyFill="1" applyAlignment="1" applyProtection="1">
      <alignment horizontal="center"/>
      <protection locked="0"/>
    </xf>
    <xf numFmtId="0" fontId="56" fillId="2" borderId="0" xfId="0" applyFont="1" applyFill="1" applyProtection="1">
      <protection locked="0"/>
    </xf>
    <xf numFmtId="0" fontId="56" fillId="2" borderId="0" xfId="0" applyFont="1" applyFill="1" applyProtection="1">
      <protection hidden="1"/>
    </xf>
    <xf numFmtId="0" fontId="55" fillId="2" borderId="0" xfId="0" applyFont="1" applyFill="1" applyAlignment="1" applyProtection="1">
      <alignment horizontal="center"/>
      <protection hidden="1"/>
    </xf>
    <xf numFmtId="0" fontId="57" fillId="2" borderId="0" xfId="0" applyFont="1" applyFill="1" applyAlignment="1" applyProtection="1">
      <alignment horizontal="center"/>
      <protection locked="0"/>
    </xf>
    <xf numFmtId="0" fontId="57" fillId="2" borderId="0" xfId="0" applyFont="1" applyFill="1" applyAlignment="1" applyProtection="1">
      <alignment horizontal="center"/>
      <protection hidden="1"/>
    </xf>
    <xf numFmtId="0" fontId="55" fillId="2" borderId="0" xfId="0" applyFont="1" applyFill="1" applyAlignment="1" applyProtection="1">
      <alignment horizontal="center"/>
      <protection locked="0"/>
    </xf>
    <xf numFmtId="0" fontId="25" fillId="3" borderId="0" xfId="0" applyFont="1" applyFill="1" applyAlignment="1" applyProtection="1">
      <alignment horizontal="left" vertical="center"/>
      <protection locked="0"/>
    </xf>
    <xf numFmtId="0" fontId="25" fillId="3" borderId="58" xfId="0" applyFont="1" applyFill="1" applyBorder="1" applyAlignment="1" applyProtection="1">
      <alignment vertical="center" wrapText="1"/>
      <protection locked="0"/>
    </xf>
    <xf numFmtId="0" fontId="25" fillId="3" borderId="13" xfId="0" applyFont="1" applyFill="1" applyBorder="1" applyAlignment="1" applyProtection="1">
      <alignment vertical="center" wrapText="1"/>
      <protection locked="0"/>
    </xf>
    <xf numFmtId="0" fontId="25" fillId="3" borderId="57" xfId="0" applyFont="1" applyFill="1" applyBorder="1" applyAlignment="1" applyProtection="1">
      <alignment horizontal="right" vertical="center"/>
      <protection locked="0"/>
    </xf>
    <xf numFmtId="0" fontId="26" fillId="3" borderId="57" xfId="0" applyFont="1" applyFill="1" applyBorder="1" applyAlignment="1" applyProtection="1">
      <alignment horizontal="right" vertical="center"/>
      <protection locked="0"/>
    </xf>
    <xf numFmtId="0" fontId="25" fillId="3" borderId="56" xfId="0" applyFont="1" applyFill="1" applyBorder="1" applyAlignment="1" applyProtection="1">
      <alignment vertical="center" wrapText="1"/>
      <protection locked="0"/>
    </xf>
    <xf numFmtId="0" fontId="25" fillId="3" borderId="59" xfId="0" applyFont="1" applyFill="1" applyBorder="1" applyAlignment="1" applyProtection="1">
      <alignment vertical="center" wrapText="1"/>
      <protection locked="0"/>
    </xf>
    <xf numFmtId="0" fontId="25" fillId="3" borderId="60" xfId="0" applyFont="1" applyFill="1" applyBorder="1" applyAlignment="1" applyProtection="1">
      <alignment vertical="center" wrapText="1"/>
      <protection locked="0"/>
    </xf>
    <xf numFmtId="0" fontId="31" fillId="3" borderId="0" xfId="0" applyFont="1" applyFill="1" applyAlignment="1" applyProtection="1">
      <alignment horizontal="center" vertical="center" wrapText="1"/>
      <protection locked="0"/>
    </xf>
    <xf numFmtId="0" fontId="32" fillId="7" borderId="0" xfId="0" applyFont="1" applyFill="1" applyAlignment="1" applyProtection="1">
      <alignment horizontal="center"/>
      <protection locked="0"/>
    </xf>
    <xf numFmtId="1" fontId="33" fillId="3" borderId="0" xfId="0" applyNumberFormat="1" applyFont="1" applyFill="1" applyAlignment="1" applyProtection="1">
      <alignment horizontal="center"/>
      <protection locked="0"/>
    </xf>
    <xf numFmtId="0" fontId="32" fillId="3" borderId="0" xfId="0" applyFont="1" applyFill="1" applyAlignment="1" applyProtection="1">
      <alignment horizontal="center" vertical="center" wrapText="1"/>
      <protection locked="0"/>
    </xf>
    <xf numFmtId="0" fontId="32" fillId="3" borderId="0" xfId="0" applyFont="1" applyFill="1" applyAlignment="1" applyProtection="1">
      <alignment horizontal="center"/>
      <protection locked="0"/>
    </xf>
    <xf numFmtId="0" fontId="58" fillId="2" borderId="0" xfId="0" applyFont="1" applyFill="1" applyProtection="1">
      <protection hidden="1"/>
    </xf>
    <xf numFmtId="0" fontId="59" fillId="2" borderId="0" xfId="0" applyFont="1" applyFill="1" applyProtection="1">
      <protection hidden="1"/>
    </xf>
    <xf numFmtId="0" fontId="60" fillId="2" borderId="0" xfId="0" applyFont="1" applyFill="1" applyProtection="1">
      <protection hidden="1"/>
    </xf>
    <xf numFmtId="0" fontId="61" fillId="2" borderId="0" xfId="0" applyFont="1" applyFill="1" applyAlignment="1" applyProtection="1">
      <alignment vertical="center"/>
      <protection hidden="1"/>
    </xf>
    <xf numFmtId="0" fontId="59" fillId="2" borderId="0" xfId="0" applyFont="1" applyFill="1" applyAlignment="1" applyProtection="1">
      <alignment horizontal="center" vertical="center"/>
      <protection hidden="1"/>
    </xf>
    <xf numFmtId="0" fontId="58" fillId="2" borderId="0" xfId="0" applyFont="1" applyFill="1" applyProtection="1">
      <protection locked="0"/>
    </xf>
    <xf numFmtId="0" fontId="59" fillId="2" borderId="0" xfId="0" applyFont="1" applyFill="1" applyProtection="1">
      <protection locked="0"/>
    </xf>
    <xf numFmtId="0" fontId="60" fillId="2" borderId="0" xfId="0" applyFont="1" applyFill="1" applyProtection="1">
      <protection locked="0"/>
    </xf>
    <xf numFmtId="0" fontId="61" fillId="2" borderId="0" xfId="0" applyFont="1" applyFill="1" applyAlignment="1" applyProtection="1">
      <alignment vertical="center"/>
      <protection locked="0"/>
    </xf>
    <xf numFmtId="0" fontId="59" fillId="2" borderId="0" xfId="0" applyFont="1" applyFill="1" applyAlignment="1" applyProtection="1">
      <alignment horizontal="center"/>
      <protection hidden="1"/>
    </xf>
    <xf numFmtId="0" fontId="61" fillId="2" borderId="0" xfId="0" applyFont="1" applyFill="1" applyAlignment="1" applyProtection="1">
      <alignment horizontal="center"/>
      <protection locked="0"/>
    </xf>
    <xf numFmtId="0" fontId="61" fillId="2" borderId="0" xfId="0" applyFont="1" applyFill="1" applyAlignment="1" applyProtection="1">
      <alignment horizontal="center"/>
      <protection hidden="1"/>
    </xf>
    <xf numFmtId="0" fontId="13" fillId="5" borderId="7" xfId="0" applyFont="1" applyFill="1" applyBorder="1" applyAlignment="1">
      <alignment horizontal="center"/>
    </xf>
    <xf numFmtId="0" fontId="13" fillId="5" borderId="0" xfId="0" applyFont="1" applyFill="1" applyAlignment="1">
      <alignment horizontal="center"/>
    </xf>
    <xf numFmtId="0" fontId="13" fillId="5" borderId="3" xfId="0" applyFont="1" applyFill="1" applyBorder="1" applyAlignment="1">
      <alignment horizontal="center"/>
    </xf>
    <xf numFmtId="0" fontId="19" fillId="3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center"/>
    </xf>
    <xf numFmtId="0" fontId="9" fillId="5" borderId="7" xfId="0" applyFont="1" applyFill="1" applyBorder="1" applyAlignment="1">
      <alignment horizontal="center"/>
    </xf>
    <xf numFmtId="0" fontId="9" fillId="5" borderId="0" xfId="0" applyFont="1" applyFill="1" applyAlignment="1">
      <alignment horizontal="center"/>
    </xf>
    <xf numFmtId="0" fontId="9" fillId="5" borderId="3" xfId="0" applyFont="1" applyFill="1" applyBorder="1" applyAlignment="1">
      <alignment horizontal="center"/>
    </xf>
    <xf numFmtId="0" fontId="15" fillId="2" borderId="7" xfId="0" applyFont="1" applyFill="1" applyBorder="1" applyAlignment="1" applyProtection="1">
      <alignment horizontal="center" vertical="center"/>
      <protection locked="0"/>
    </xf>
    <xf numFmtId="0" fontId="15" fillId="2" borderId="0" xfId="0" applyFont="1" applyFill="1" applyAlignment="1" applyProtection="1">
      <alignment horizontal="center" vertical="center"/>
      <protection locked="0"/>
    </xf>
    <xf numFmtId="0" fontId="26" fillId="3" borderId="0" xfId="0" applyFont="1" applyFill="1" applyAlignment="1" applyProtection="1">
      <alignment horizontal="center"/>
      <protection locked="0"/>
    </xf>
    <xf numFmtId="0" fontId="28" fillId="2" borderId="4" xfId="0" applyFont="1" applyFill="1" applyBorder="1" applyAlignment="1" applyProtection="1">
      <alignment horizontal="center"/>
      <protection locked="0"/>
    </xf>
    <xf numFmtId="0" fontId="28" fillId="2" borderId="5" xfId="0" applyFont="1" applyFill="1" applyBorder="1" applyAlignment="1" applyProtection="1">
      <alignment horizontal="center"/>
      <protection locked="0"/>
    </xf>
    <xf numFmtId="0" fontId="15" fillId="2" borderId="7" xfId="0" applyFont="1" applyFill="1" applyBorder="1" applyAlignment="1" applyProtection="1">
      <alignment horizontal="center"/>
      <protection locked="0"/>
    </xf>
    <xf numFmtId="0" fontId="15" fillId="2" borderId="0" xfId="0" applyFont="1" applyFill="1" applyAlignment="1" applyProtection="1">
      <alignment horizontal="center"/>
      <protection locked="0"/>
    </xf>
    <xf numFmtId="0" fontId="8" fillId="2" borderId="7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38" fillId="4" borderId="0" xfId="0" applyFont="1" applyFill="1" applyAlignment="1">
      <alignment horizontal="center"/>
    </xf>
    <xf numFmtId="0" fontId="13" fillId="4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28" fillId="2" borderId="7" xfId="0" applyFont="1" applyFill="1" applyBorder="1" applyAlignment="1">
      <alignment horizontal="center" vertical="center"/>
    </xf>
    <xf numFmtId="0" fontId="42" fillId="2" borderId="0" xfId="0" applyFont="1" applyFill="1" applyAlignment="1">
      <alignment horizontal="center"/>
    </xf>
    <xf numFmtId="0" fontId="28" fillId="2" borderId="0" xfId="0" applyFont="1" applyFill="1" applyAlignment="1">
      <alignment horizontal="center"/>
    </xf>
    <xf numFmtId="0" fontId="28" fillId="2" borderId="45" xfId="0" applyFont="1" applyFill="1" applyBorder="1" applyAlignment="1">
      <alignment horizontal="center"/>
    </xf>
    <xf numFmtId="0" fontId="28" fillId="2" borderId="44" xfId="0" applyFont="1" applyFill="1" applyBorder="1" applyAlignment="1">
      <alignment horizontal="center"/>
    </xf>
    <xf numFmtId="0" fontId="62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3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B050"/>
      <color rgb="FF66FFCC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8467483231262758"/>
          <c:y val="0.21256286512573025"/>
          <c:w val="0.42352782825223773"/>
          <c:h val="0.63939039878079751"/>
        </c:manualLayout>
      </c:layout>
      <c:radarChart>
        <c:radarStyle val="fill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cat>
            <c:strRef>
              <c:f>'B. RESULTADOS'!$D$7:$D$10</c:f>
              <c:strCache>
                <c:ptCount val="4"/>
                <c:pt idx="0">
                  <c:v>GESTIÓN EMPRESARIAL RESPONSABLE</c:v>
                </c:pt>
                <c:pt idx="1">
                  <c:v>RESPETO POR LOS DERECHOS HUMANOS</c:v>
                </c:pt>
                <c:pt idx="2">
                  <c:v>PROTECCIÓN DEL MEDIO AMBIENTE</c:v>
                </c:pt>
                <c:pt idx="3">
                  <c:v>MITIGACIÓN  Y REDUCCIÓN DE IMPÁCTOS CLIMÁTICOS</c:v>
                </c:pt>
              </c:strCache>
            </c:strRef>
          </c:cat>
          <c:val>
            <c:numRef>
              <c:f>'B. RESULTADOS'!$E$7:$E$10</c:f>
              <c:numCache>
                <c:formatCode>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1F-462D-B7FA-8EDA79B81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6886448"/>
        <c:axId val="526885008"/>
      </c:radarChart>
      <c:catAx>
        <c:axId val="526886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BO"/>
          </a:p>
        </c:txPr>
        <c:crossAx val="526885008"/>
        <c:crosses val="autoZero"/>
        <c:auto val="1"/>
        <c:lblAlgn val="ctr"/>
        <c:lblOffset val="100"/>
        <c:noMultiLvlLbl val="0"/>
      </c:catAx>
      <c:valAx>
        <c:axId val="526885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BO"/>
          </a:p>
        </c:txPr>
        <c:crossAx val="5268864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B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Segoe UI Semibold" panose="020B0702040204020203" pitchFamily="34" charset="0"/>
                    <a:ea typeface="+mn-ea"/>
                    <a:cs typeface="Segoe UI Semibold" panose="020B0702040204020203" pitchFamily="34" charset="0"/>
                  </a:defRPr>
                </a:pPr>
                <a:endParaRPr lang="es-B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DASHBOARD!$A$20:$A$23</c:f>
              <c:strCache>
                <c:ptCount val="4"/>
                <c:pt idx="0">
                  <c:v>GESTIÓN EMPRESARIAL RESPONSABLE</c:v>
                </c:pt>
                <c:pt idx="1">
                  <c:v>RESPETO POR LOS DERECHOS HUMANOS</c:v>
                </c:pt>
                <c:pt idx="2">
                  <c:v>PROTECCIÓN DEL MEDIO AMBIENTE</c:v>
                </c:pt>
                <c:pt idx="3">
                  <c:v>MITIGACIÓN  Y REDUCCIÓN DE IMPÁCTOS CLIMÁTICOS</c:v>
                </c:pt>
              </c:strCache>
            </c:strRef>
          </c:cat>
          <c:val>
            <c:numRef>
              <c:f>DASHBOARD!$B$20:$B$23</c:f>
              <c:numCache>
                <c:formatCode>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E5-4863-98C2-7F795923B2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5"/>
        <c:overlap val="-20"/>
        <c:axId val="1921312335"/>
        <c:axId val="1876750287"/>
      </c:barChart>
      <c:catAx>
        <c:axId val="1921312335"/>
        <c:scaling>
          <c:orientation val="maxMin"/>
        </c:scaling>
        <c:delete val="1"/>
        <c:axPos val="l"/>
        <c:numFmt formatCode="General" sourceLinked="1"/>
        <c:majorTickMark val="none"/>
        <c:minorTickMark val="none"/>
        <c:tickLblPos val="nextTo"/>
        <c:crossAx val="1876750287"/>
        <c:crosses val="autoZero"/>
        <c:auto val="1"/>
        <c:lblAlgn val="ctr"/>
        <c:lblOffset val="100"/>
        <c:noMultiLvlLbl val="0"/>
      </c:catAx>
      <c:valAx>
        <c:axId val="1876750287"/>
        <c:scaling>
          <c:orientation val="minMax"/>
          <c:max val="100"/>
        </c:scaling>
        <c:delete val="0"/>
        <c:axPos val="t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Segoe UI Semibold" panose="020B0702040204020203" pitchFamily="34" charset="0"/>
                <a:ea typeface="+mn-ea"/>
                <a:cs typeface="Segoe UI Semibold" panose="020B0702040204020203" pitchFamily="34" charset="0"/>
              </a:defRPr>
            </a:pPr>
            <a:endParaRPr lang="es-BO"/>
          </a:p>
        </c:txPr>
        <c:crossAx val="19213123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1">
          <a:solidFill>
            <a:sysClr val="windowText" lastClr="000000"/>
          </a:solidFill>
          <a:latin typeface="Segoe UI Semibold" panose="020B0702040204020203" pitchFamily="34" charset="0"/>
          <a:cs typeface="Segoe UI Semibold" panose="020B0702040204020203" pitchFamily="34" charset="0"/>
        </a:defRPr>
      </a:pPr>
      <a:endParaRPr lang="es-B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610716685724608"/>
          <c:y val="3.562634216177523E-2"/>
          <c:w val="0.63569559952913879"/>
          <c:h val="0.96437365783822482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104-426A-A777-C05F024E02F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104-426A-A777-C05F024E02F0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104-426A-A777-C05F024E02F0}"/>
              </c:ext>
            </c:extLst>
          </c:dPt>
          <c:dPt>
            <c:idx val="3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104-426A-A777-C05F024E02F0}"/>
              </c:ext>
            </c:extLst>
          </c:dPt>
          <c:dPt>
            <c:idx val="4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104-426A-A777-C05F024E02F0}"/>
              </c:ext>
            </c:extLst>
          </c:dPt>
          <c:dPt>
            <c:idx val="5"/>
            <c:bubble3D val="0"/>
            <c:spPr>
              <a:solidFill>
                <a:sysClr val="window" lastClr="FFFFFF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8104-426A-A777-C05F024E02F0}"/>
              </c:ext>
            </c:extLst>
          </c:dPt>
          <c:val>
            <c:numRef>
              <c:f>Evaluación!$L$7:$L$12</c:f>
              <c:numCache>
                <c:formatCode>General</c:formatCode>
                <c:ptCount val="6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104-426A-A777-C05F024E02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  <c:holeSize val="75"/>
      </c:doughnutChart>
      <c:pieChart>
        <c:varyColors val="1"/>
        <c:ser>
          <c:idx val="1"/>
          <c:order val="1"/>
          <c:tx>
            <c:v>PUNTERO</c:v>
          </c:tx>
          <c:dPt>
            <c:idx val="0"/>
            <c:bubble3D val="0"/>
            <c:spPr>
              <a:noFill/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8104-426A-A777-C05F024E02F0}"/>
              </c:ext>
            </c:extLst>
          </c:dPt>
          <c:dPt>
            <c:idx val="1"/>
            <c:bubble3D val="0"/>
            <c:spPr>
              <a:solidFill>
                <a:schemeClr val="tx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8104-426A-A777-C05F024E02F0}"/>
              </c:ext>
            </c:extLst>
          </c:dPt>
          <c:dPt>
            <c:idx val="2"/>
            <c:bubble3D val="0"/>
            <c:spPr>
              <a:noFill/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0-8104-426A-A777-C05F024E02F0}"/>
              </c:ext>
            </c:extLst>
          </c:dPt>
          <c:val>
            <c:numRef>
              <c:f>Evaluación!$J$11:$J$13</c:f>
              <c:numCache>
                <c:formatCode>General</c:formatCode>
                <c:ptCount val="3"/>
                <c:pt idx="0">
                  <c:v>-0.5</c:v>
                </c:pt>
                <c:pt idx="1">
                  <c:v>1</c:v>
                </c:pt>
                <c:pt idx="2">
                  <c:v>39.5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8104-426A-A777-C05F024E02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B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1668623375190518E-2"/>
          <c:y val="3.1379970345350956E-2"/>
          <c:w val="0.85522306373477697"/>
          <c:h val="0.96862004439126148"/>
        </c:manualLayout>
      </c:layout>
      <c:doughnut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rgbClr val="FF0000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31E1-4217-8758-3C40018CE28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31E1-4217-8758-3C40018CE284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31E1-4217-8758-3C40018CE284}"/>
              </c:ext>
            </c:extLst>
          </c:dPt>
          <c:dPt>
            <c:idx val="3"/>
            <c:bubble3D val="0"/>
            <c:spPr>
              <a:solidFill>
                <a:srgbClr val="92D050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31E1-4217-8758-3C40018CE284}"/>
              </c:ext>
            </c:extLst>
          </c:dPt>
          <c:dPt>
            <c:idx val="4"/>
            <c:bubble3D val="0"/>
            <c:spPr>
              <a:solidFill>
                <a:srgbClr val="00B050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31E1-4217-8758-3C40018CE284}"/>
              </c:ext>
            </c:extLst>
          </c:dPt>
          <c:dPt>
            <c:idx val="5"/>
            <c:bubble3D val="0"/>
            <c:spPr>
              <a:solidFill>
                <a:sysClr val="window" lastClr="FFFFFF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31E1-4217-8758-3C40018CE284}"/>
              </c:ext>
            </c:extLst>
          </c:dPt>
          <c:val>
            <c:numRef>
              <c:f>Evaluación!$I$15:$I$20</c:f>
              <c:numCache>
                <c:formatCode>General</c:formatCode>
                <c:ptCount val="6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1E1-4217-8758-3C40018CE2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  <c:holeSize val="75"/>
      </c:doughnutChart>
      <c:pieChart>
        <c:varyColors val="1"/>
        <c:ser>
          <c:idx val="1"/>
          <c:order val="1"/>
          <c:tx>
            <c:v>PUNTERO</c:v>
          </c:tx>
          <c:spPr>
            <a:solidFill>
              <a:schemeClr val="tx1"/>
            </a:solidFill>
          </c:spPr>
          <c:dPt>
            <c:idx val="0"/>
            <c:bubble3D val="0"/>
            <c:spPr>
              <a:noFill/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0-31E1-4217-8758-3C40018CE284}"/>
              </c:ext>
            </c:extLst>
          </c:dPt>
          <c:dPt>
            <c:idx val="1"/>
            <c:bubble3D val="0"/>
            <c:spPr>
              <a:solidFill>
                <a:schemeClr val="tx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1006-4962-8F26-0F85B5250A61}"/>
              </c:ext>
            </c:extLst>
          </c:dPt>
          <c:dPt>
            <c:idx val="2"/>
            <c:bubble3D val="0"/>
            <c:spPr>
              <a:noFill/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31E1-4217-8758-3C40018CE284}"/>
              </c:ext>
            </c:extLst>
          </c:dPt>
          <c:val>
            <c:numRef>
              <c:f>Evaluación!$I$22:$I$24</c:f>
              <c:numCache>
                <c:formatCode>General</c:formatCode>
                <c:ptCount val="3"/>
                <c:pt idx="0">
                  <c:v>-1</c:v>
                </c:pt>
                <c:pt idx="1">
                  <c:v>2</c:v>
                </c:pt>
                <c:pt idx="2">
                  <c:v>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31E1-4217-8758-3C40018CE2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B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323452877971502"/>
          <c:y val="4.531957561108825E-2"/>
          <c:w val="0.66298326445163103"/>
          <c:h val="0.95468042438891176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F06-451F-AC40-ECCDC0146CB9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F06-451F-AC40-ECCDC0146CB9}"/>
              </c:ext>
            </c:extLst>
          </c:dPt>
          <c:dPt>
            <c:idx val="2"/>
            <c:bubble3D val="0"/>
            <c:spPr>
              <a:solidFill>
                <a:srgbClr val="FFC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F06-451F-AC40-ECCDC0146CB9}"/>
              </c:ext>
            </c:extLst>
          </c:dPt>
          <c:dPt>
            <c:idx val="3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F06-451F-AC40-ECCDC0146CB9}"/>
              </c:ext>
            </c:extLst>
          </c:dPt>
          <c:dPt>
            <c:idx val="4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EF06-451F-AC40-ECCDC0146CB9}"/>
              </c:ext>
            </c:extLst>
          </c:dPt>
          <c:dPt>
            <c:idx val="5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EF06-451F-AC40-ECCDC0146CB9}"/>
              </c:ext>
            </c:extLst>
          </c:dPt>
          <c:dPt>
            <c:idx val="6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EF06-451F-AC40-ECCDC0146CB9}"/>
              </c:ext>
            </c:extLst>
          </c:dPt>
          <c:dPt>
            <c:idx val="7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F06-451F-AC40-ECCDC0146CB9}"/>
              </c:ext>
            </c:extLst>
          </c:dPt>
          <c:dPt>
            <c:idx val="8"/>
            <c:bubble3D val="0"/>
            <c:spPr>
              <a:noFill/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EF06-451F-AC40-ECCDC0146CB9}"/>
              </c:ext>
            </c:extLst>
          </c:dPt>
          <c:val>
            <c:numRef>
              <c:f>Evaluación!$I$28:$I$36</c:f>
              <c:numCache>
                <c:formatCode>General</c:formatCode>
                <c:ptCount val="9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EF06-451F-AC40-ECCDC0146C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  <c:holeSize val="75"/>
      </c:doughnutChart>
      <c:pieChart>
        <c:varyColors val="1"/>
        <c:ser>
          <c:idx val="1"/>
          <c:order val="1"/>
          <c:tx>
            <c:v>PUNTERO</c:v>
          </c:tx>
          <c:spPr>
            <a:noFill/>
          </c:spPr>
          <c:dPt>
            <c:idx val="0"/>
            <c:bubble3D val="0"/>
            <c:spPr>
              <a:noFill/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EF06-451F-AC40-ECCDC0146CB9}"/>
              </c:ext>
            </c:extLst>
          </c:dPt>
          <c:dPt>
            <c:idx val="1"/>
            <c:bubble3D val="0"/>
            <c:spPr>
              <a:solidFill>
                <a:schemeClr val="tx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8-EF06-451F-AC40-ECCDC0146CB9}"/>
              </c:ext>
            </c:extLst>
          </c:dPt>
          <c:dPt>
            <c:idx val="2"/>
            <c:bubble3D val="0"/>
            <c:spPr>
              <a:noFill/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6-EF06-451F-AC40-ECCDC0146CB9}"/>
              </c:ext>
            </c:extLst>
          </c:dPt>
          <c:val>
            <c:numRef>
              <c:f>Evaluación!$L$29:$L$31</c:f>
              <c:numCache>
                <c:formatCode>General</c:formatCode>
                <c:ptCount val="3"/>
                <c:pt idx="0">
                  <c:v>-1.5</c:v>
                </c:pt>
                <c:pt idx="1">
                  <c:v>3</c:v>
                </c:pt>
                <c:pt idx="2">
                  <c:v>158.5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EF06-451F-AC40-ECCDC0146C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B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45687122683417"/>
          <c:y val="2.2211949192916722E-2"/>
          <c:w val="0.76978169913504457"/>
          <c:h val="0.97755128407739422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42C-4AA0-9E6C-8F411D39003A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42C-4AA0-9E6C-8F411D39003A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42C-4AA0-9E6C-8F411D39003A}"/>
              </c:ext>
            </c:extLst>
          </c:dPt>
          <c:dPt>
            <c:idx val="3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42C-4AA0-9E6C-8F411D39003A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942C-4AA0-9E6C-8F411D39003A}"/>
              </c:ext>
            </c:extLst>
          </c:dPt>
          <c:dPt>
            <c:idx val="5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942C-4AA0-9E6C-8F411D39003A}"/>
              </c:ext>
            </c:extLst>
          </c:dPt>
          <c:dPt>
            <c:idx val="6"/>
            <c:bubble3D val="0"/>
            <c:spPr>
              <a:solidFill>
                <a:schemeClr val="bg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942C-4AA0-9E6C-8F411D39003A}"/>
              </c:ext>
            </c:extLst>
          </c:dPt>
          <c:val>
            <c:numRef>
              <c:f>Evaluación!$I$41:$I$47</c:f>
              <c:numCache>
                <c:formatCode>General</c:formatCode>
                <c:ptCount val="7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942C-4AA0-9E6C-8F411D3900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  <c:holeSize val="75"/>
      </c:doughnutChart>
      <c:pieChart>
        <c:varyColors val="1"/>
        <c:ser>
          <c:idx val="1"/>
          <c:order val="1"/>
          <c:tx>
            <c:v>PUNTERO</c:v>
          </c:tx>
          <c:spPr>
            <a:noFill/>
          </c:spPr>
          <c:dPt>
            <c:idx val="0"/>
            <c:bubble3D val="0"/>
            <c:spPr>
              <a:noFill/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50A8-4DC5-8B52-1830D5DADE62}"/>
              </c:ext>
            </c:extLst>
          </c:dPt>
          <c:dPt>
            <c:idx val="1"/>
            <c:bubble3D val="0"/>
            <c:spPr>
              <a:solidFill>
                <a:schemeClr val="tx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942C-4AA0-9E6C-8F411D39003A}"/>
              </c:ext>
            </c:extLst>
          </c:dPt>
          <c:dPt>
            <c:idx val="2"/>
            <c:bubble3D val="0"/>
            <c:spPr>
              <a:noFill/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50A8-4DC5-8B52-1830D5DADE62}"/>
              </c:ext>
            </c:extLst>
          </c:dPt>
          <c:val>
            <c:numRef>
              <c:f>Evaluación!$L$42:$L$44</c:f>
              <c:numCache>
                <c:formatCode>General</c:formatCode>
                <c:ptCount val="3"/>
                <c:pt idx="0">
                  <c:v>-0.5</c:v>
                </c:pt>
                <c:pt idx="1">
                  <c:v>1</c:v>
                </c:pt>
                <c:pt idx="2">
                  <c:v>59.5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942C-4AA0-9E6C-8F411D3900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B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6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PORTADA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PORTADA!A1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PORTADA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490220</xdr:colOff>
      <xdr:row>1</xdr:row>
      <xdr:rowOff>182880</xdr:rowOff>
    </xdr:from>
    <xdr:to>
      <xdr:col>9</xdr:col>
      <xdr:colOff>605790</xdr:colOff>
      <xdr:row>8</xdr:row>
      <xdr:rowOff>59660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7451DC7-939B-4C98-A711-CC94DE3970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3670" y="401955"/>
          <a:ext cx="1601470" cy="1619855"/>
        </a:xfrm>
        <a:prstGeom prst="rect">
          <a:avLst/>
        </a:prstGeom>
      </xdr:spPr>
    </xdr:pic>
    <xdr:clientData/>
  </xdr:twoCellAnchor>
  <xdr:twoCellAnchor editAs="oneCell">
    <xdr:from>
      <xdr:col>6</xdr:col>
      <xdr:colOff>371759</xdr:colOff>
      <xdr:row>20</xdr:row>
      <xdr:rowOff>91440</xdr:rowOff>
    </xdr:from>
    <xdr:to>
      <xdr:col>9</xdr:col>
      <xdr:colOff>498349</xdr:colOff>
      <xdr:row>23</xdr:row>
      <xdr:rowOff>139853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93B0DA8-4AD6-454D-86EF-0E557DE80B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9203" t="34795" r="2361" b="43593"/>
        <a:stretch/>
      </xdr:blipFill>
      <xdr:spPr>
        <a:xfrm>
          <a:off x="4415439" y="4927600"/>
          <a:ext cx="2382110" cy="688493"/>
        </a:xfrm>
        <a:prstGeom prst="rect">
          <a:avLst/>
        </a:prstGeom>
      </xdr:spPr>
    </xdr:pic>
    <xdr:clientData/>
  </xdr:twoCellAnchor>
  <xdr:twoCellAnchor>
    <xdr:from>
      <xdr:col>3</xdr:col>
      <xdr:colOff>419100</xdr:colOff>
      <xdr:row>21</xdr:row>
      <xdr:rowOff>30480</xdr:rowOff>
    </xdr:from>
    <xdr:to>
      <xdr:col>6</xdr:col>
      <xdr:colOff>297214</xdr:colOff>
      <xdr:row>23</xdr:row>
      <xdr:rowOff>89500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BBDCE1DD-9AA6-410A-8D34-E88926D7DC0E}"/>
            </a:ext>
          </a:extLst>
        </xdr:cNvPr>
        <xdr:cNvGrpSpPr/>
      </xdr:nvGrpSpPr>
      <xdr:grpSpPr>
        <a:xfrm>
          <a:off x="2190750" y="5040630"/>
          <a:ext cx="2106964" cy="478120"/>
          <a:chOff x="2451651" y="4840483"/>
          <a:chExt cx="2368827" cy="536149"/>
        </a:xfrm>
      </xdr:grpSpPr>
      <xdr:pic>
        <xdr:nvPicPr>
          <xdr:cNvPr id="9" name="Imagen 3" descr="AL-INVEST Verde - Programme AL-INVEST Verde">
            <a:extLst>
              <a:ext uri="{FF2B5EF4-FFF2-40B4-BE49-F238E27FC236}">
                <a16:creationId xmlns:a16="http://schemas.microsoft.com/office/drawing/2014/main" id="{4B6C3B44-34E3-4D92-894B-132FB767D0F4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575" t="56412"/>
          <a:stretch/>
        </xdr:blipFill>
        <xdr:spPr bwMode="auto">
          <a:xfrm>
            <a:off x="2534478" y="5135218"/>
            <a:ext cx="2153365" cy="24141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" name="Picture 9">
            <a:extLst>
              <a:ext uri="{FF2B5EF4-FFF2-40B4-BE49-F238E27FC236}">
                <a16:creationId xmlns:a16="http://schemas.microsoft.com/office/drawing/2014/main" id="{73016DB4-E698-47ED-83C6-CF27568A816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36581" r="50151" b="54216"/>
          <a:stretch/>
        </xdr:blipFill>
        <xdr:spPr>
          <a:xfrm>
            <a:off x="2451651" y="4840483"/>
            <a:ext cx="2368827" cy="286451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18</xdr:row>
      <xdr:rowOff>9525</xdr:rowOff>
    </xdr:from>
    <xdr:to>
      <xdr:col>6</xdr:col>
      <xdr:colOff>1095375</xdr:colOff>
      <xdr:row>18</xdr:row>
      <xdr:rowOff>200025</xdr:rowOff>
    </xdr:to>
    <xdr:sp macro="" textlink="">
      <xdr:nvSpPr>
        <xdr:cNvPr id="2" name="Rectangle: Rounded Corners 1">
          <a:extLst>
            <a:ext uri="{FF2B5EF4-FFF2-40B4-BE49-F238E27FC236}">
              <a16:creationId xmlns:a16="http://schemas.microsoft.com/office/drawing/2014/main" id="{3E03694C-6984-4055-9E4B-DC3C5EAF8539}"/>
            </a:ext>
          </a:extLst>
        </xdr:cNvPr>
        <xdr:cNvSpPr/>
      </xdr:nvSpPr>
      <xdr:spPr>
        <a:xfrm>
          <a:off x="6781800" y="3924300"/>
          <a:ext cx="1095375" cy="190500"/>
        </a:xfrm>
        <a:prstGeom prst="roundRect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6</xdr:col>
      <xdr:colOff>0</xdr:colOff>
      <xdr:row>18</xdr:row>
      <xdr:rowOff>28575</xdr:rowOff>
    </xdr:from>
    <xdr:to>
      <xdr:col>6</xdr:col>
      <xdr:colOff>1095375</xdr:colOff>
      <xdr:row>19</xdr:row>
      <xdr:rowOff>0</xdr:rowOff>
    </xdr:to>
    <xdr:sp macro="" textlink="">
      <xdr:nvSpPr>
        <xdr:cNvPr id="3" name="Rectangle: Rounded Corners 2">
          <a:extLst>
            <a:ext uri="{FF2B5EF4-FFF2-40B4-BE49-F238E27FC236}">
              <a16:creationId xmlns:a16="http://schemas.microsoft.com/office/drawing/2014/main" id="{9224A756-C1BB-48BC-9A0F-8B76F4F0840D}"/>
            </a:ext>
          </a:extLst>
        </xdr:cNvPr>
        <xdr:cNvSpPr/>
      </xdr:nvSpPr>
      <xdr:spPr>
        <a:xfrm>
          <a:off x="6781800" y="3943350"/>
          <a:ext cx="1095375" cy="190500"/>
        </a:xfrm>
        <a:prstGeom prst="roundRect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5</xdr:col>
      <xdr:colOff>731520</xdr:colOff>
      <xdr:row>17</xdr:row>
      <xdr:rowOff>161925</xdr:rowOff>
    </xdr:from>
    <xdr:to>
      <xdr:col>7</xdr:col>
      <xdr:colOff>114300</xdr:colOff>
      <xdr:row>19</xdr:row>
      <xdr:rowOff>45720</xdr:rowOff>
    </xdr:to>
    <xdr:sp macro="" textlink="">
      <xdr:nvSpPr>
        <xdr:cNvPr id="4" name="TextBox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6A11AF-86C0-4804-908C-4FA8FE3FEAF5}"/>
            </a:ext>
          </a:extLst>
        </xdr:cNvPr>
        <xdr:cNvSpPr txBox="1"/>
      </xdr:nvSpPr>
      <xdr:spPr>
        <a:xfrm>
          <a:off x="5989320" y="3308985"/>
          <a:ext cx="1135380" cy="28765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BO" sz="1000" b="1">
              <a:solidFill>
                <a:schemeClr val="bg1"/>
              </a:solidFill>
              <a:latin typeface="Segoe UI" panose="020B0502040204020203" pitchFamily="34" charset="0"/>
              <a:cs typeface="Segoe UI" panose="020B0502040204020203" pitchFamily="34" charset="0"/>
            </a:rPr>
            <a:t>Volver al Inicio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76483</xdr:colOff>
      <xdr:row>3</xdr:row>
      <xdr:rowOff>27995</xdr:rowOff>
    </xdr:from>
    <xdr:to>
      <xdr:col>6</xdr:col>
      <xdr:colOff>1337697</xdr:colOff>
      <xdr:row>4</xdr:row>
      <xdr:rowOff>136531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C3EB0C9-5270-8F1E-9130-36208DD3E0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31796" y="512183"/>
          <a:ext cx="2912214" cy="28089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180975</xdr:colOff>
      <xdr:row>1</xdr:row>
      <xdr:rowOff>47625</xdr:rowOff>
    </xdr:from>
    <xdr:to>
      <xdr:col>10</xdr:col>
      <xdr:colOff>942975</xdr:colOff>
      <xdr:row>11</xdr:row>
      <xdr:rowOff>161925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F8AF6A19-596C-4374-184F-6B3293E45B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11</xdr:row>
      <xdr:rowOff>9525</xdr:rowOff>
    </xdr:from>
    <xdr:to>
      <xdr:col>12</xdr:col>
      <xdr:colOff>1095375</xdr:colOff>
      <xdr:row>11</xdr:row>
      <xdr:rowOff>200025</xdr:rowOff>
    </xdr:to>
    <xdr:sp macro="" textlink="">
      <xdr:nvSpPr>
        <xdr:cNvPr id="3" name="Rectangle: Rounded Corners 2">
          <a:extLst>
            <a:ext uri="{FF2B5EF4-FFF2-40B4-BE49-F238E27FC236}">
              <a16:creationId xmlns:a16="http://schemas.microsoft.com/office/drawing/2014/main" id="{08384AA2-EC6E-471F-9492-83E2CA0F23D9}"/>
            </a:ext>
          </a:extLst>
        </xdr:cNvPr>
        <xdr:cNvSpPr/>
      </xdr:nvSpPr>
      <xdr:spPr>
        <a:xfrm>
          <a:off x="6677025" y="3533775"/>
          <a:ext cx="1095375" cy="190500"/>
        </a:xfrm>
        <a:prstGeom prst="roundRect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12</xdr:col>
      <xdr:colOff>0</xdr:colOff>
      <xdr:row>11</xdr:row>
      <xdr:rowOff>28575</xdr:rowOff>
    </xdr:from>
    <xdr:to>
      <xdr:col>12</xdr:col>
      <xdr:colOff>1095375</xdr:colOff>
      <xdr:row>12</xdr:row>
      <xdr:rowOff>0</xdr:rowOff>
    </xdr:to>
    <xdr:sp macro="" textlink="">
      <xdr:nvSpPr>
        <xdr:cNvPr id="4" name="Rectangle: Rounded Corners 3">
          <a:extLst>
            <a:ext uri="{FF2B5EF4-FFF2-40B4-BE49-F238E27FC236}">
              <a16:creationId xmlns:a16="http://schemas.microsoft.com/office/drawing/2014/main" id="{9B2309BE-F370-4909-AFF4-D95A99B5876C}"/>
            </a:ext>
          </a:extLst>
        </xdr:cNvPr>
        <xdr:cNvSpPr/>
      </xdr:nvSpPr>
      <xdr:spPr>
        <a:xfrm>
          <a:off x="6677025" y="3552825"/>
          <a:ext cx="1095375" cy="190500"/>
        </a:xfrm>
        <a:prstGeom prst="roundRect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11</xdr:col>
      <xdr:colOff>306704</xdr:colOff>
      <xdr:row>10</xdr:row>
      <xdr:rowOff>230505</xdr:rowOff>
    </xdr:from>
    <xdr:to>
      <xdr:col>13</xdr:col>
      <xdr:colOff>106680</xdr:colOff>
      <xdr:row>12</xdr:row>
      <xdr:rowOff>0</xdr:rowOff>
    </xdr:to>
    <xdr:sp macro="" textlink="">
      <xdr:nvSpPr>
        <xdr:cNvPr id="6" name="TextBox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99FC0A0-10F9-4B32-A5AF-6C3597663DD7}"/>
            </a:ext>
          </a:extLst>
        </xdr:cNvPr>
        <xdr:cNvSpPr txBox="1"/>
      </xdr:nvSpPr>
      <xdr:spPr>
        <a:xfrm>
          <a:off x="10136504" y="2402205"/>
          <a:ext cx="1133476" cy="2571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BO" sz="1000" b="1">
              <a:solidFill>
                <a:schemeClr val="bg1"/>
              </a:solidFill>
              <a:latin typeface="Segoe UI" panose="020B0502040204020203" pitchFamily="34" charset="0"/>
              <a:cs typeface="Segoe UI" panose="020B0502040204020203" pitchFamily="34" charset="0"/>
            </a:rPr>
            <a:t>Volver al Inicio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141968</xdr:colOff>
      <xdr:row>11</xdr:row>
      <xdr:rowOff>99918</xdr:rowOff>
    </xdr:from>
    <xdr:to>
      <xdr:col>7</xdr:col>
      <xdr:colOff>268247</xdr:colOff>
      <xdr:row>17</xdr:row>
      <xdr:rowOff>171517</xdr:rowOff>
    </xdr:to>
    <xdr:sp macro="" textlink="$C$20">
      <xdr:nvSpPr>
        <xdr:cNvPr id="2" name="Rectangle: Rounded Corners 1">
          <a:extLst>
            <a:ext uri="{FF2B5EF4-FFF2-40B4-BE49-F238E27FC236}">
              <a16:creationId xmlns:a16="http://schemas.microsoft.com/office/drawing/2014/main" id="{359039C3-7833-48F6-B470-51BA49267256}"/>
            </a:ext>
          </a:extLst>
        </xdr:cNvPr>
        <xdr:cNvSpPr/>
      </xdr:nvSpPr>
      <xdr:spPr>
        <a:xfrm>
          <a:off x="742776" y="3001380"/>
          <a:ext cx="1679586" cy="1126675"/>
        </a:xfrm>
        <a:prstGeom prst="roundRect">
          <a:avLst/>
        </a:prstGeom>
        <a:solidFill>
          <a:schemeClr val="tx2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fld id="{859F4766-0471-49AF-9CBE-A679C652110E}" type="TxLink">
            <a:rPr lang="en-US" sz="1400" b="1" i="0" u="none" strike="noStrike">
              <a:solidFill>
                <a:schemeClr val="bg1"/>
              </a:solidFill>
              <a:latin typeface="Segoe UI Light" panose="020B0502040204020203" pitchFamily="34" charset="0"/>
              <a:ea typeface="+mn-ea"/>
              <a:cs typeface="Segoe UI Light" panose="020B0502040204020203" pitchFamily="34" charset="0"/>
            </a:rPr>
            <a:pPr marL="0" indent="0" algn="ctr"/>
            <a:t>0 %
GESTIÓN EMPRESARIAL RESPONSABLE</a:t>
          </a:fld>
          <a:endParaRPr lang="en-US" sz="1400" b="1" i="0" u="none" strike="noStrike">
            <a:solidFill>
              <a:schemeClr val="bg1"/>
            </a:solidFill>
            <a:latin typeface="Segoe UI Light" panose="020B0502040204020203" pitchFamily="34" charset="0"/>
            <a:ea typeface="+mn-ea"/>
            <a:cs typeface="Segoe UI Light" panose="020B0502040204020203" pitchFamily="34" charset="0"/>
          </a:endParaRPr>
        </a:p>
      </xdr:txBody>
    </xdr:sp>
    <xdr:clientData/>
  </xdr:twoCellAnchor>
  <xdr:twoCellAnchor>
    <xdr:from>
      <xdr:col>4</xdr:col>
      <xdr:colOff>149272</xdr:colOff>
      <xdr:row>18</xdr:row>
      <xdr:rowOff>118480</xdr:rowOff>
    </xdr:from>
    <xdr:to>
      <xdr:col>7</xdr:col>
      <xdr:colOff>280839</xdr:colOff>
      <xdr:row>28</xdr:row>
      <xdr:rowOff>73574</xdr:rowOff>
    </xdr:to>
    <xdr:sp macro="" textlink="$C$21">
      <xdr:nvSpPr>
        <xdr:cNvPr id="3" name="Rectangle: Rounded Corners 2">
          <a:extLst>
            <a:ext uri="{FF2B5EF4-FFF2-40B4-BE49-F238E27FC236}">
              <a16:creationId xmlns:a16="http://schemas.microsoft.com/office/drawing/2014/main" id="{60255EFD-E3B0-4672-A585-3544CB6EEE52}"/>
            </a:ext>
          </a:extLst>
        </xdr:cNvPr>
        <xdr:cNvSpPr/>
      </xdr:nvSpPr>
      <xdr:spPr>
        <a:xfrm>
          <a:off x="750080" y="4250865"/>
          <a:ext cx="1684874" cy="1361863"/>
        </a:xfrm>
        <a:prstGeom prst="roundRect">
          <a:avLst/>
        </a:prstGeom>
        <a:solidFill>
          <a:schemeClr val="tx2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fld id="{2C4E6F98-809E-492A-9A47-BE02D47729BD}" type="TxLink">
            <a:rPr lang="en-US" sz="1400" b="1" i="0" u="none" strike="noStrike">
              <a:solidFill>
                <a:schemeClr val="bg1"/>
              </a:solidFill>
              <a:latin typeface="Segoe UI Light" panose="020B0502040204020203" pitchFamily="34" charset="0"/>
              <a:ea typeface="+mn-ea"/>
              <a:cs typeface="Segoe UI Light" panose="020B0502040204020203" pitchFamily="34" charset="0"/>
            </a:rPr>
            <a:pPr marL="0" indent="0" algn="ctr"/>
            <a:t>0 %
RESPETO POR LOS DERECHOS HUMANOS</a:t>
          </a:fld>
          <a:endParaRPr lang="es-BO" sz="1400" b="1" i="0" u="none" strike="noStrike">
            <a:solidFill>
              <a:schemeClr val="bg1"/>
            </a:solidFill>
            <a:latin typeface="Segoe UI Light" panose="020B0502040204020203" pitchFamily="34" charset="0"/>
            <a:ea typeface="+mn-ea"/>
            <a:cs typeface="Segoe UI Light" panose="020B0502040204020203" pitchFamily="34" charset="0"/>
          </a:endParaRPr>
        </a:p>
      </xdr:txBody>
    </xdr:sp>
    <xdr:clientData/>
  </xdr:twoCellAnchor>
  <xdr:twoCellAnchor>
    <xdr:from>
      <xdr:col>4</xdr:col>
      <xdr:colOff>149272</xdr:colOff>
      <xdr:row>29</xdr:row>
      <xdr:rowOff>20538</xdr:rowOff>
    </xdr:from>
    <xdr:to>
      <xdr:col>7</xdr:col>
      <xdr:colOff>263151</xdr:colOff>
      <xdr:row>35</xdr:row>
      <xdr:rowOff>70128</xdr:rowOff>
    </xdr:to>
    <xdr:sp macro="" textlink="$C$22">
      <xdr:nvSpPr>
        <xdr:cNvPr id="4" name="Rectangle: Rounded Corners 3">
          <a:extLst>
            <a:ext uri="{FF2B5EF4-FFF2-40B4-BE49-F238E27FC236}">
              <a16:creationId xmlns:a16="http://schemas.microsoft.com/office/drawing/2014/main" id="{EFE59B32-3030-4197-AA44-364D452433A6}"/>
            </a:ext>
          </a:extLst>
        </xdr:cNvPr>
        <xdr:cNvSpPr/>
      </xdr:nvSpPr>
      <xdr:spPr>
        <a:xfrm>
          <a:off x="750080" y="5735538"/>
          <a:ext cx="1667186" cy="1104667"/>
        </a:xfrm>
        <a:prstGeom prst="roundRect">
          <a:avLst/>
        </a:prstGeom>
        <a:solidFill>
          <a:schemeClr val="tx2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fld id="{2298108C-047A-4D72-A1E5-5C8B67C1E95E}" type="TxLink">
            <a:rPr lang="en-US" sz="1400" b="1" i="0" u="none" strike="noStrike">
              <a:solidFill>
                <a:schemeClr val="bg1"/>
              </a:solidFill>
              <a:latin typeface="Segoe UI Light" panose="020B0502040204020203" pitchFamily="34" charset="0"/>
              <a:ea typeface="+mn-ea"/>
              <a:cs typeface="Segoe UI Light" panose="020B0502040204020203" pitchFamily="34" charset="0"/>
            </a:rPr>
            <a:pPr marL="0" indent="0" algn="ctr"/>
            <a:t>0 %
PROTECCIÓN DEL MEDIO AMBIENTE</a:t>
          </a:fld>
          <a:endParaRPr lang="es-BO" sz="1400" b="1" i="0" u="none" strike="noStrike">
            <a:solidFill>
              <a:schemeClr val="bg1"/>
            </a:solidFill>
            <a:latin typeface="Segoe UI Light" panose="020B0502040204020203" pitchFamily="34" charset="0"/>
            <a:ea typeface="+mn-ea"/>
            <a:cs typeface="Segoe UI Light" panose="020B0502040204020203" pitchFamily="34" charset="0"/>
          </a:endParaRPr>
        </a:p>
      </xdr:txBody>
    </xdr:sp>
    <xdr:clientData/>
  </xdr:twoCellAnchor>
  <xdr:twoCellAnchor>
    <xdr:from>
      <xdr:col>4</xdr:col>
      <xdr:colOff>144175</xdr:colOff>
      <xdr:row>36</xdr:row>
      <xdr:rowOff>17092</xdr:rowOff>
    </xdr:from>
    <xdr:to>
      <xdr:col>7</xdr:col>
      <xdr:colOff>260944</xdr:colOff>
      <xdr:row>42</xdr:row>
      <xdr:rowOff>123984</xdr:rowOff>
    </xdr:to>
    <xdr:sp macro="" textlink="$C$23">
      <xdr:nvSpPr>
        <xdr:cNvPr id="5" name="Rectangle: Rounded Corners 4">
          <a:extLst>
            <a:ext uri="{FF2B5EF4-FFF2-40B4-BE49-F238E27FC236}">
              <a16:creationId xmlns:a16="http://schemas.microsoft.com/office/drawing/2014/main" id="{B45DEFCA-7689-4474-9337-44C88B63F80D}"/>
            </a:ext>
          </a:extLst>
        </xdr:cNvPr>
        <xdr:cNvSpPr/>
      </xdr:nvSpPr>
      <xdr:spPr>
        <a:xfrm>
          <a:off x="744983" y="6963015"/>
          <a:ext cx="1670076" cy="1161969"/>
        </a:xfrm>
        <a:prstGeom prst="roundRect">
          <a:avLst/>
        </a:prstGeom>
        <a:solidFill>
          <a:schemeClr val="tx2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fld id="{33FB63FF-C0BB-4D6B-9C35-6F415E93C925}" type="TxLink">
            <a:rPr lang="en-US" sz="1400" b="1" i="0" u="none" strike="noStrike">
              <a:solidFill>
                <a:schemeClr val="bg1"/>
              </a:solidFill>
              <a:latin typeface="Segoe UI Light" panose="020B0502040204020203" pitchFamily="34" charset="0"/>
              <a:ea typeface="+mn-ea"/>
              <a:cs typeface="Segoe UI Light" panose="020B0502040204020203" pitchFamily="34" charset="0"/>
            </a:rPr>
            <a:pPr marL="0" indent="0" algn="ctr"/>
            <a:t>0 %
MITIGACIÓN  Y REDUCCIÓN DE IMPÁCTOS CLIMÁTICOS</a:t>
          </a:fld>
          <a:endParaRPr lang="es-BO" sz="1400" b="1" i="0" u="none" strike="noStrike">
            <a:solidFill>
              <a:schemeClr val="bg1"/>
            </a:solidFill>
            <a:latin typeface="Segoe UI Light" panose="020B0502040204020203" pitchFamily="34" charset="0"/>
            <a:ea typeface="+mn-ea"/>
            <a:cs typeface="Segoe UI Light" panose="020B0502040204020203" pitchFamily="34" charset="0"/>
          </a:endParaRPr>
        </a:p>
      </xdr:txBody>
    </xdr:sp>
    <xdr:clientData/>
  </xdr:twoCellAnchor>
  <xdr:twoCellAnchor>
    <xdr:from>
      <xdr:col>8</xdr:col>
      <xdr:colOff>255621</xdr:colOff>
      <xdr:row>10</xdr:row>
      <xdr:rowOff>101424</xdr:rowOff>
    </xdr:from>
    <xdr:to>
      <xdr:col>21</xdr:col>
      <xdr:colOff>375535</xdr:colOff>
      <xdr:row>42</xdr:row>
      <xdr:rowOff>31664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1E0BF02-22B6-4111-922D-EFEB1366BF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314861</xdr:colOff>
      <xdr:row>6</xdr:row>
      <xdr:rowOff>87923</xdr:rowOff>
    </xdr:from>
    <xdr:to>
      <xdr:col>14</xdr:col>
      <xdr:colOff>221331</xdr:colOff>
      <xdr:row>9</xdr:row>
      <xdr:rowOff>233062</xdr:rowOff>
    </xdr:to>
    <xdr:sp macro="" textlink="G20">
      <xdr:nvSpPr>
        <xdr:cNvPr id="7" name="Rectangle: Rounded Corners 6">
          <a:extLst>
            <a:ext uri="{FF2B5EF4-FFF2-40B4-BE49-F238E27FC236}">
              <a16:creationId xmlns:a16="http://schemas.microsoft.com/office/drawing/2014/main" id="{A59A254B-C326-4DD2-ACB8-3B982817F340}"/>
            </a:ext>
          </a:extLst>
        </xdr:cNvPr>
        <xdr:cNvSpPr/>
      </xdr:nvSpPr>
      <xdr:spPr>
        <a:xfrm>
          <a:off x="4872207" y="1524000"/>
          <a:ext cx="1679586" cy="1170908"/>
        </a:xfrm>
        <a:prstGeom prst="roundRect">
          <a:avLst/>
        </a:prstGeom>
        <a:solidFill>
          <a:schemeClr val="accent4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fld id="{81C5948C-98AD-4A0F-94F2-CD225DE2538B}" type="TxLink">
            <a:rPr lang="en-US" sz="1600" b="1" i="0" u="none" strike="noStrike">
              <a:solidFill>
                <a:sysClr val="windowText" lastClr="000000"/>
              </a:solidFill>
              <a:latin typeface="Segoe UI Light" panose="020B0502040204020203" pitchFamily="34" charset="0"/>
              <a:ea typeface="+mn-ea"/>
              <a:cs typeface="Segoe UI Light" panose="020B0502040204020203" pitchFamily="34" charset="0"/>
            </a:rPr>
            <a:pPr marL="0" indent="0" algn="ctr"/>
            <a:t>0 %
Cumplimiento Global EUDR</a:t>
          </a:fld>
          <a:endParaRPr lang="en-US" sz="1600" b="1" i="0" u="none" strike="noStrike">
            <a:solidFill>
              <a:sysClr val="windowText" lastClr="000000"/>
            </a:solidFill>
            <a:latin typeface="Segoe UI Light" panose="020B0502040204020203" pitchFamily="34" charset="0"/>
            <a:ea typeface="+mn-ea"/>
            <a:cs typeface="Segoe UI Light" panose="020B0502040204020203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279400</xdr:colOff>
      <xdr:row>1</xdr:row>
      <xdr:rowOff>127000</xdr:rowOff>
    </xdr:from>
    <xdr:to>
      <xdr:col>11</xdr:col>
      <xdr:colOff>368300</xdr:colOff>
      <xdr:row>10</xdr:row>
      <xdr:rowOff>127000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E5BDA592-685A-5C5E-5E39-7BF41D296724}"/>
            </a:ext>
          </a:extLst>
        </xdr:cNvPr>
        <xdr:cNvGrpSpPr/>
      </xdr:nvGrpSpPr>
      <xdr:grpSpPr>
        <a:xfrm>
          <a:off x="8724900" y="317500"/>
          <a:ext cx="6032500" cy="3390900"/>
          <a:chOff x="8724900" y="317500"/>
          <a:chExt cx="6032500" cy="3390900"/>
        </a:xfrm>
      </xdr:grpSpPr>
      <xdr:graphicFrame macro="">
        <xdr:nvGraphicFramePr>
          <xdr:cNvPr id="2" name="Gráfico 1">
            <a:extLst>
              <a:ext uri="{FF2B5EF4-FFF2-40B4-BE49-F238E27FC236}">
                <a16:creationId xmlns:a16="http://schemas.microsoft.com/office/drawing/2014/main" id="{4C26AAB5-E990-40A1-8A0F-A74AD329A620}"/>
              </a:ext>
            </a:extLst>
          </xdr:cNvPr>
          <xdr:cNvGraphicFramePr/>
        </xdr:nvGraphicFramePr>
        <xdr:xfrm>
          <a:off x="9226432" y="317500"/>
          <a:ext cx="5226168" cy="33528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3" name="Rectángulo 2">
            <a:extLst>
              <a:ext uri="{FF2B5EF4-FFF2-40B4-BE49-F238E27FC236}">
                <a16:creationId xmlns:a16="http://schemas.microsoft.com/office/drawing/2014/main" id="{F86450EC-68F5-3224-7A2C-BED0372D16C8}"/>
              </a:ext>
            </a:extLst>
          </xdr:cNvPr>
          <xdr:cNvSpPr/>
        </xdr:nvSpPr>
        <xdr:spPr>
          <a:xfrm>
            <a:off x="8724900" y="2082800"/>
            <a:ext cx="6032500" cy="1625600"/>
          </a:xfrm>
          <a:prstGeom prst="rect">
            <a:avLst/>
          </a:prstGeom>
          <a:solidFill>
            <a:schemeClr val="bg1">
              <a:lumMod val="95000"/>
            </a:schemeClr>
          </a:solidFill>
          <a:ln>
            <a:solidFill>
              <a:schemeClr val="bg1">
                <a:lumMod val="95000"/>
              </a:schemeClr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BO" sz="1100"/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152399</xdr:colOff>
      <xdr:row>5</xdr:row>
      <xdr:rowOff>6111</xdr:rowOff>
    </xdr:from>
    <xdr:to>
      <xdr:col>11</xdr:col>
      <xdr:colOff>706581</xdr:colOff>
      <xdr:row>11</xdr:row>
      <xdr:rowOff>166255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C39FDAE3-6BB0-7DD2-B29F-470C23C85570}"/>
            </a:ext>
          </a:extLst>
        </xdr:cNvPr>
        <xdr:cNvGrpSpPr/>
      </xdr:nvGrpSpPr>
      <xdr:grpSpPr>
        <a:xfrm>
          <a:off x="8146472" y="1045202"/>
          <a:ext cx="4932218" cy="4205671"/>
          <a:chOff x="8146472" y="1045202"/>
          <a:chExt cx="4932218" cy="4205671"/>
        </a:xfrm>
      </xdr:grpSpPr>
      <xdr:graphicFrame macro="">
        <xdr:nvGraphicFramePr>
          <xdr:cNvPr id="10" name="Gráfico 6">
            <a:extLst>
              <a:ext uri="{FF2B5EF4-FFF2-40B4-BE49-F238E27FC236}">
                <a16:creationId xmlns:a16="http://schemas.microsoft.com/office/drawing/2014/main" id="{D01B9F9C-B6CD-462F-A5E6-27726C9AC476}"/>
              </a:ext>
            </a:extLst>
          </xdr:cNvPr>
          <xdr:cNvGraphicFramePr/>
        </xdr:nvGraphicFramePr>
        <xdr:xfrm>
          <a:off x="8159836" y="1045202"/>
          <a:ext cx="4821873" cy="419181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2" name="Rectángulo 1">
            <a:extLst>
              <a:ext uri="{FF2B5EF4-FFF2-40B4-BE49-F238E27FC236}">
                <a16:creationId xmlns:a16="http://schemas.microsoft.com/office/drawing/2014/main" id="{F994E011-C63C-43A2-BCB6-9FF62012EED8}"/>
              </a:ext>
            </a:extLst>
          </xdr:cNvPr>
          <xdr:cNvSpPr/>
        </xdr:nvSpPr>
        <xdr:spPr>
          <a:xfrm>
            <a:off x="8146472" y="3241963"/>
            <a:ext cx="4932218" cy="2008910"/>
          </a:xfrm>
          <a:prstGeom prst="rect">
            <a:avLst/>
          </a:prstGeom>
          <a:solidFill>
            <a:schemeClr val="bg1">
              <a:lumMod val="95000"/>
            </a:schemeClr>
          </a:solidFill>
          <a:ln>
            <a:solidFill>
              <a:schemeClr val="bg1">
                <a:lumMod val="95000"/>
              </a:schemeClr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BO" sz="1100"/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83127</xdr:colOff>
      <xdr:row>6</xdr:row>
      <xdr:rowOff>48490</xdr:rowOff>
    </xdr:from>
    <xdr:to>
      <xdr:col>11</xdr:col>
      <xdr:colOff>692727</xdr:colOff>
      <xdr:row>11</xdr:row>
      <xdr:rowOff>503381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1BF61A9B-94F0-8D05-2C0B-2E71ACA3151E}"/>
            </a:ext>
          </a:extLst>
        </xdr:cNvPr>
        <xdr:cNvGrpSpPr/>
      </xdr:nvGrpSpPr>
      <xdr:grpSpPr>
        <a:xfrm>
          <a:off x="8354291" y="1821872"/>
          <a:ext cx="4627418" cy="3184236"/>
          <a:chOff x="8354291" y="1821872"/>
          <a:chExt cx="4627418" cy="3184236"/>
        </a:xfrm>
      </xdr:grpSpPr>
      <xdr:graphicFrame macro="">
        <xdr:nvGraphicFramePr>
          <xdr:cNvPr id="4" name="Gráfico 7">
            <a:extLst>
              <a:ext uri="{FF2B5EF4-FFF2-40B4-BE49-F238E27FC236}">
                <a16:creationId xmlns:a16="http://schemas.microsoft.com/office/drawing/2014/main" id="{BF6037CA-73BD-49AC-BA43-236C3913939C}"/>
              </a:ext>
            </a:extLst>
          </xdr:cNvPr>
          <xdr:cNvGraphicFramePr/>
        </xdr:nvGraphicFramePr>
        <xdr:xfrm>
          <a:off x="8361217" y="1821872"/>
          <a:ext cx="4565073" cy="294409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2" name="Rectángulo 1">
            <a:extLst>
              <a:ext uri="{FF2B5EF4-FFF2-40B4-BE49-F238E27FC236}">
                <a16:creationId xmlns:a16="http://schemas.microsoft.com/office/drawing/2014/main" id="{4888E804-7431-4CF8-99D6-BB916F2CB9EE}"/>
              </a:ext>
            </a:extLst>
          </xdr:cNvPr>
          <xdr:cNvSpPr/>
        </xdr:nvSpPr>
        <xdr:spPr>
          <a:xfrm>
            <a:off x="8354291" y="3380508"/>
            <a:ext cx="4627418" cy="1625600"/>
          </a:xfrm>
          <a:prstGeom prst="rect">
            <a:avLst/>
          </a:prstGeom>
          <a:solidFill>
            <a:schemeClr val="bg1">
              <a:lumMod val="95000"/>
            </a:schemeClr>
          </a:solidFill>
          <a:ln>
            <a:solidFill>
              <a:schemeClr val="bg1">
                <a:lumMod val="95000"/>
              </a:schemeClr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BO" sz="1100"/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121920</xdr:colOff>
      <xdr:row>5</xdr:row>
      <xdr:rowOff>22412</xdr:rowOff>
    </xdr:from>
    <xdr:to>
      <xdr:col>11</xdr:col>
      <xdr:colOff>640080</xdr:colOff>
      <xdr:row>9</xdr:row>
      <xdr:rowOff>60960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AC559778-5950-B5F4-C1EF-10C712788E33}"/>
            </a:ext>
          </a:extLst>
        </xdr:cNvPr>
        <xdr:cNvGrpSpPr/>
      </xdr:nvGrpSpPr>
      <xdr:grpSpPr>
        <a:xfrm>
          <a:off x="7086600" y="1013012"/>
          <a:ext cx="4480560" cy="3513268"/>
          <a:chOff x="7086600" y="1013012"/>
          <a:chExt cx="4480560" cy="3513268"/>
        </a:xfrm>
      </xdr:grpSpPr>
      <xdr:graphicFrame macro="">
        <xdr:nvGraphicFramePr>
          <xdr:cNvPr id="5" name="Gráfico 5">
            <a:extLst>
              <a:ext uri="{FF2B5EF4-FFF2-40B4-BE49-F238E27FC236}">
                <a16:creationId xmlns:a16="http://schemas.microsoft.com/office/drawing/2014/main" id="{86AB01C0-867B-4555-B4AB-3BA95A45FCE8}"/>
              </a:ext>
            </a:extLst>
          </xdr:cNvPr>
          <xdr:cNvGraphicFramePr/>
        </xdr:nvGraphicFramePr>
        <xdr:xfrm>
          <a:off x="7102736" y="1013012"/>
          <a:ext cx="4403464" cy="346754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2" name="Rectángulo 1">
            <a:extLst>
              <a:ext uri="{FF2B5EF4-FFF2-40B4-BE49-F238E27FC236}">
                <a16:creationId xmlns:a16="http://schemas.microsoft.com/office/drawing/2014/main" id="{2C36B829-A944-4D14-A1FA-48F97BE1FAE8}"/>
              </a:ext>
            </a:extLst>
          </xdr:cNvPr>
          <xdr:cNvSpPr/>
        </xdr:nvSpPr>
        <xdr:spPr>
          <a:xfrm>
            <a:off x="7086600" y="2819400"/>
            <a:ext cx="4480560" cy="1706880"/>
          </a:xfrm>
          <a:prstGeom prst="rect">
            <a:avLst/>
          </a:prstGeom>
          <a:solidFill>
            <a:schemeClr val="bg1">
              <a:lumMod val="95000"/>
            </a:schemeClr>
          </a:solidFill>
          <a:ln>
            <a:solidFill>
              <a:schemeClr val="bg1">
                <a:lumMod val="95000"/>
              </a:schemeClr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BO" sz="1100"/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9525</xdr:rowOff>
    </xdr:from>
    <xdr:to>
      <xdr:col>9</xdr:col>
      <xdr:colOff>1095375</xdr:colOff>
      <xdr:row>1</xdr:row>
      <xdr:rowOff>200025</xdr:rowOff>
    </xdr:to>
    <xdr:sp macro="" textlink="">
      <xdr:nvSpPr>
        <xdr:cNvPr id="2" name="Rectangle: Rounded Corners 1">
          <a:extLst>
            <a:ext uri="{FF2B5EF4-FFF2-40B4-BE49-F238E27FC236}">
              <a16:creationId xmlns:a16="http://schemas.microsoft.com/office/drawing/2014/main" id="{41BE3FDF-09F1-4455-84C6-F3B275F6DA52}"/>
            </a:ext>
          </a:extLst>
        </xdr:cNvPr>
        <xdr:cNvSpPr/>
      </xdr:nvSpPr>
      <xdr:spPr>
        <a:xfrm>
          <a:off x="11306175" y="2447925"/>
          <a:ext cx="1095375" cy="190500"/>
        </a:xfrm>
        <a:prstGeom prst="roundRect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9</xdr:col>
      <xdr:colOff>0</xdr:colOff>
      <xdr:row>1</xdr:row>
      <xdr:rowOff>28575</xdr:rowOff>
    </xdr:from>
    <xdr:to>
      <xdr:col>9</xdr:col>
      <xdr:colOff>1095375</xdr:colOff>
      <xdr:row>2</xdr:row>
      <xdr:rowOff>0</xdr:rowOff>
    </xdr:to>
    <xdr:sp macro="" textlink="">
      <xdr:nvSpPr>
        <xdr:cNvPr id="3" name="Rectangle: Rounded Corners 2">
          <a:extLst>
            <a:ext uri="{FF2B5EF4-FFF2-40B4-BE49-F238E27FC236}">
              <a16:creationId xmlns:a16="http://schemas.microsoft.com/office/drawing/2014/main" id="{9256832C-E1F9-47D8-A842-C2A2FC928557}"/>
            </a:ext>
          </a:extLst>
        </xdr:cNvPr>
        <xdr:cNvSpPr/>
      </xdr:nvSpPr>
      <xdr:spPr>
        <a:xfrm>
          <a:off x="11306175" y="2466975"/>
          <a:ext cx="1095375" cy="190500"/>
        </a:xfrm>
        <a:prstGeom prst="roundRect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8</xdr:col>
      <xdr:colOff>726700</xdr:colOff>
      <xdr:row>0</xdr:row>
      <xdr:rowOff>182095</xdr:rowOff>
    </xdr:from>
    <xdr:to>
      <xdr:col>10</xdr:col>
      <xdr:colOff>107575</xdr:colOff>
      <xdr:row>2</xdr:row>
      <xdr:rowOff>80681</xdr:rowOff>
    </xdr:to>
    <xdr:sp macro="" textlink="">
      <xdr:nvSpPr>
        <xdr:cNvPr id="4" name="TextBox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CF9DCB-0190-403F-B3F9-F21B1DBEB581}"/>
            </a:ext>
          </a:extLst>
        </xdr:cNvPr>
        <xdr:cNvSpPr txBox="1"/>
      </xdr:nvSpPr>
      <xdr:spPr>
        <a:xfrm>
          <a:off x="10946465" y="182095"/>
          <a:ext cx="1120028" cy="275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BO" sz="1000" b="1">
              <a:solidFill>
                <a:schemeClr val="bg1"/>
              </a:solidFill>
              <a:latin typeface="Segoe UI" panose="020B0502040204020203" pitchFamily="34" charset="0"/>
              <a:cs typeface="Segoe UI" panose="020B0502040204020203" pitchFamily="34" charset="0"/>
            </a:rPr>
            <a:t>Volver al Inicio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EUDR Premium">
      <a:dk1>
        <a:sysClr val="windowText" lastClr="000000"/>
      </a:dk1>
      <a:lt1>
        <a:srgbClr val="FFFFFF"/>
      </a:lt1>
      <a:dk2>
        <a:srgbClr val="19547D"/>
      </a:dk2>
      <a:lt2>
        <a:srgbClr val="ECE3C8"/>
      </a:lt2>
      <a:accent1>
        <a:srgbClr val="19547D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EBFB4-F362-4AE0-BBD0-73CA4438FBA5}">
  <sheetPr>
    <tabColor theme="3" tint="9.9978637043366805E-2"/>
  </sheetPr>
  <dimension ref="B1:J26"/>
  <sheetViews>
    <sheetView zoomScale="80" zoomScaleNormal="80" workbookViewId="0">
      <selection activeCell="B10" sqref="B10:J10"/>
    </sheetView>
  </sheetViews>
  <sheetFormatPr baseColWidth="10" defaultColWidth="10.88671875" defaultRowHeight="16.8" x14ac:dyDescent="0.4"/>
  <cols>
    <col min="1" max="1" width="10.88671875" style="14"/>
    <col min="2" max="2" width="4.109375" style="14" customWidth="1"/>
    <col min="3" max="9" width="10.88671875" style="14"/>
    <col min="10" max="10" width="14" style="14" customWidth="1"/>
    <col min="11" max="16384" width="10.88671875" style="14"/>
  </cols>
  <sheetData>
    <row r="1" spans="2:10" ht="17.399999999999999" thickBot="1" x14ac:dyDescent="0.45"/>
    <row r="2" spans="2:10" ht="17.399999999999999" thickTop="1" x14ac:dyDescent="0.4">
      <c r="B2" s="15"/>
      <c r="C2" s="16"/>
      <c r="D2" s="16"/>
      <c r="E2" s="16"/>
      <c r="F2" s="16"/>
      <c r="G2" s="16"/>
      <c r="H2" s="16"/>
      <c r="I2" s="16"/>
      <c r="J2" s="17"/>
    </row>
    <row r="3" spans="2:10" x14ac:dyDescent="0.4">
      <c r="B3" s="18"/>
      <c r="C3" s="19"/>
      <c r="D3" s="19"/>
      <c r="E3" s="20"/>
      <c r="F3" s="20"/>
      <c r="G3" s="20"/>
      <c r="H3" s="20"/>
      <c r="I3" s="20"/>
      <c r="J3" s="21"/>
    </row>
    <row r="4" spans="2:10" ht="27" x14ac:dyDescent="0.6">
      <c r="B4" s="18"/>
      <c r="C4" s="49" t="s">
        <v>72</v>
      </c>
      <c r="D4" s="20"/>
      <c r="E4" s="20"/>
      <c r="F4" s="20"/>
      <c r="G4" s="20"/>
      <c r="H4" s="20"/>
      <c r="I4" s="20"/>
      <c r="J4" s="21"/>
    </row>
    <row r="5" spans="2:10" ht="27" x14ac:dyDescent="0.6">
      <c r="B5" s="18"/>
      <c r="C5" s="49" t="s">
        <v>73</v>
      </c>
      <c r="D5" s="20"/>
      <c r="E5" s="20"/>
      <c r="F5" s="20"/>
      <c r="G5" s="20"/>
      <c r="H5" s="20"/>
      <c r="I5" s="20"/>
      <c r="J5" s="21"/>
    </row>
    <row r="6" spans="2:10" x14ac:dyDescent="0.4">
      <c r="B6" s="18"/>
      <c r="C6" s="22" t="s">
        <v>18</v>
      </c>
      <c r="D6" s="20"/>
      <c r="E6" s="20"/>
      <c r="F6" s="20"/>
      <c r="G6" s="20"/>
      <c r="H6" s="20"/>
      <c r="I6" s="20"/>
      <c r="J6" s="21"/>
    </row>
    <row r="7" spans="2:10" x14ac:dyDescent="0.4">
      <c r="B7" s="18"/>
      <c r="C7" s="23" t="s">
        <v>19</v>
      </c>
      <c r="D7" s="20"/>
      <c r="E7" s="20"/>
      <c r="F7" s="20"/>
      <c r="G7" s="20"/>
      <c r="H7" s="20"/>
      <c r="I7" s="20"/>
      <c r="J7" s="21"/>
    </row>
    <row r="8" spans="2:10" x14ac:dyDescent="0.4">
      <c r="B8" s="24"/>
      <c r="C8" s="23" t="s">
        <v>20</v>
      </c>
      <c r="D8" s="19"/>
      <c r="E8" s="19"/>
      <c r="F8" s="19"/>
      <c r="G8" s="19"/>
      <c r="H8" s="19"/>
      <c r="I8" s="19"/>
      <c r="J8" s="25"/>
    </row>
    <row r="9" spans="2:10" x14ac:dyDescent="0.4">
      <c r="B9" s="24"/>
      <c r="C9" s="19"/>
      <c r="D9" s="19"/>
      <c r="E9" s="19"/>
      <c r="F9" s="19"/>
      <c r="G9" s="19"/>
      <c r="H9" s="19"/>
      <c r="I9" s="19"/>
      <c r="J9" s="25"/>
    </row>
    <row r="10" spans="2:10" ht="27" x14ac:dyDescent="0.6">
      <c r="B10" s="254" t="s">
        <v>54</v>
      </c>
      <c r="C10" s="255"/>
      <c r="D10" s="255"/>
      <c r="E10" s="255"/>
      <c r="F10" s="255"/>
      <c r="G10" s="255"/>
      <c r="H10" s="255"/>
      <c r="I10" s="255"/>
      <c r="J10" s="256"/>
    </row>
    <row r="11" spans="2:10" x14ac:dyDescent="0.4">
      <c r="B11" s="24"/>
      <c r="C11" s="19"/>
      <c r="D11" s="19"/>
      <c r="E11" s="19"/>
      <c r="F11" s="19"/>
      <c r="G11" s="19"/>
      <c r="H11" s="19"/>
      <c r="I11" s="19"/>
      <c r="J11" s="25"/>
    </row>
    <row r="12" spans="2:10" x14ac:dyDescent="0.4">
      <c r="B12" s="24"/>
      <c r="C12" s="19"/>
      <c r="D12" s="19"/>
      <c r="E12" s="19"/>
      <c r="F12" s="19"/>
      <c r="G12" s="19"/>
      <c r="H12" s="19"/>
      <c r="I12" s="19"/>
      <c r="J12" s="25"/>
    </row>
    <row r="13" spans="2:10" ht="19.2" x14ac:dyDescent="0.45">
      <c r="B13" s="26"/>
      <c r="C13" s="33" t="s">
        <v>21</v>
      </c>
      <c r="D13" s="163" t="s">
        <v>11</v>
      </c>
      <c r="E13" s="163"/>
      <c r="F13" s="19"/>
      <c r="G13" s="19"/>
      <c r="H13" s="19"/>
      <c r="I13" s="19"/>
      <c r="J13" s="25"/>
    </row>
    <row r="14" spans="2:10" ht="19.2" x14ac:dyDescent="0.45">
      <c r="B14" s="26"/>
      <c r="C14" s="33"/>
      <c r="D14" s="34"/>
      <c r="E14" s="27"/>
      <c r="F14" s="19"/>
      <c r="G14" s="19"/>
      <c r="H14" s="19"/>
      <c r="I14" s="19"/>
      <c r="J14" s="25"/>
    </row>
    <row r="15" spans="2:10" ht="19.2" x14ac:dyDescent="0.45">
      <c r="B15" s="26"/>
      <c r="C15" s="33" t="s">
        <v>22</v>
      </c>
      <c r="D15" s="257" t="s">
        <v>12</v>
      </c>
      <c r="E15" s="257"/>
      <c r="F15" s="257"/>
      <c r="G15" s="257"/>
      <c r="H15" s="19"/>
      <c r="I15" s="19"/>
      <c r="J15" s="25"/>
    </row>
    <row r="16" spans="2:10" ht="19.2" x14ac:dyDescent="0.45">
      <c r="B16" s="26"/>
      <c r="C16" s="33"/>
      <c r="D16" s="34"/>
      <c r="E16" s="27"/>
      <c r="F16" s="19"/>
      <c r="G16" s="19"/>
      <c r="H16" s="19"/>
      <c r="I16" s="19"/>
      <c r="J16" s="25"/>
    </row>
    <row r="17" spans="2:10" ht="19.2" x14ac:dyDescent="0.45">
      <c r="B17" s="26"/>
      <c r="C17" s="33" t="s">
        <v>23</v>
      </c>
      <c r="D17" s="257" t="s">
        <v>38</v>
      </c>
      <c r="E17" s="257"/>
      <c r="F17" s="257"/>
      <c r="G17" s="19"/>
      <c r="H17" s="19"/>
      <c r="I17" s="19"/>
      <c r="J17" s="25"/>
    </row>
    <row r="18" spans="2:10" x14ac:dyDescent="0.4">
      <c r="B18" s="24"/>
      <c r="C18" s="19"/>
      <c r="D18" s="19"/>
      <c r="E18" s="19"/>
      <c r="F18" s="19"/>
      <c r="G18" s="19"/>
      <c r="H18" s="19"/>
      <c r="I18" s="19"/>
      <c r="J18" s="25"/>
    </row>
    <row r="19" spans="2:10" x14ac:dyDescent="0.4">
      <c r="B19" s="24"/>
      <c r="C19" s="19"/>
      <c r="D19" s="19"/>
      <c r="E19" s="19"/>
      <c r="F19" s="19"/>
      <c r="G19" s="19"/>
      <c r="H19" s="19"/>
      <c r="I19" s="19"/>
      <c r="J19" s="25"/>
    </row>
    <row r="20" spans="2:10" x14ac:dyDescent="0.4">
      <c r="B20" s="24"/>
      <c r="C20" s="19"/>
      <c r="D20" s="19"/>
      <c r="E20" s="19"/>
      <c r="F20" s="19"/>
      <c r="G20" s="19"/>
      <c r="H20" s="19"/>
      <c r="I20" s="19"/>
      <c r="J20" s="25"/>
    </row>
    <row r="21" spans="2:10" x14ac:dyDescent="0.4">
      <c r="B21" s="24"/>
      <c r="C21" s="50" t="s">
        <v>17</v>
      </c>
      <c r="D21" s="19"/>
      <c r="E21" s="19"/>
      <c r="F21" s="19"/>
      <c r="G21" s="19"/>
      <c r="H21" s="19"/>
      <c r="I21" s="19"/>
      <c r="J21" s="25"/>
    </row>
    <row r="22" spans="2:10" x14ac:dyDescent="0.4">
      <c r="B22" s="24"/>
      <c r="C22" s="19"/>
      <c r="D22" s="19"/>
      <c r="E22" s="19"/>
      <c r="F22" s="19"/>
      <c r="G22" s="19"/>
      <c r="H22" s="19"/>
      <c r="I22" s="19"/>
      <c r="J22" s="25"/>
    </row>
    <row r="23" spans="2:10" x14ac:dyDescent="0.4">
      <c r="B23" s="24"/>
      <c r="C23" s="19"/>
      <c r="D23" s="19"/>
      <c r="E23" s="19"/>
      <c r="F23" s="19"/>
      <c r="G23" s="19"/>
      <c r="H23" s="19"/>
      <c r="I23" s="19"/>
      <c r="J23" s="25"/>
    </row>
    <row r="24" spans="2:10" x14ac:dyDescent="0.4">
      <c r="B24" s="24"/>
      <c r="C24" s="19"/>
      <c r="D24" s="19"/>
      <c r="E24" s="19"/>
      <c r="F24" s="19"/>
      <c r="G24" s="19"/>
      <c r="H24" s="19"/>
      <c r="I24" s="19"/>
      <c r="J24" s="25"/>
    </row>
    <row r="25" spans="2:10" ht="17.399999999999999" thickBot="1" x14ac:dyDescent="0.45">
      <c r="B25" s="28"/>
      <c r="C25" s="29"/>
      <c r="D25" s="29"/>
      <c r="E25" s="29"/>
      <c r="F25" s="29"/>
      <c r="G25" s="29"/>
      <c r="H25" s="29"/>
      <c r="I25" s="35" t="s">
        <v>142</v>
      </c>
      <c r="J25" s="30"/>
    </row>
    <row r="26" spans="2:10" ht="17.399999999999999" thickTop="1" x14ac:dyDescent="0.4"/>
  </sheetData>
  <mergeCells count="3">
    <mergeCell ref="B10:J10"/>
    <mergeCell ref="D15:G15"/>
    <mergeCell ref="D17:F17"/>
  </mergeCells>
  <hyperlinks>
    <hyperlink ref="D13" location="'A. DATOS'!A1" display="DATOS DE LA EMPRESA" xr:uid="{57F69957-2323-40DE-A442-B284DAEF1B44}"/>
    <hyperlink ref="D15" location="'B. RESULTADOS'!A1" display="RESULTADOS POR ÁREA ESTRÉGICA" xr:uid="{4D3C2BF6-0539-4A82-95E3-B677AFEDBF15}"/>
    <hyperlink ref="D17" location="'C. REPORTE DE RIESGOS'!A1" display="REPORTE Y PLAN DE RIESGOS" xr:uid="{5A61B30C-AD16-4411-9214-A4AA625C6746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9DE35-E7C3-4FC5-856A-16A7DC121854}">
  <sheetPr>
    <tabColor theme="3" tint="9.9978637043366805E-2"/>
  </sheetPr>
  <dimension ref="B2:J13"/>
  <sheetViews>
    <sheetView workbookViewId="0">
      <selection activeCell="B2" sqref="B2:J2"/>
    </sheetView>
  </sheetViews>
  <sheetFormatPr baseColWidth="10" defaultColWidth="10.88671875" defaultRowHeight="16.8" x14ac:dyDescent="0.4"/>
  <cols>
    <col min="1" max="1" width="9.109375" style="14" customWidth="1"/>
    <col min="2" max="2" width="5.33203125" style="14" customWidth="1"/>
    <col min="3" max="9" width="10.88671875" style="14"/>
    <col min="10" max="10" width="25.109375" style="14" customWidth="1"/>
    <col min="11" max="16384" width="10.88671875" style="14"/>
  </cols>
  <sheetData>
    <row r="2" spans="2:10" ht="26.4" x14ac:dyDescent="0.6">
      <c r="B2" s="258" t="s">
        <v>54</v>
      </c>
      <c r="C2" s="258"/>
      <c r="D2" s="258"/>
      <c r="E2" s="258"/>
      <c r="F2" s="258"/>
      <c r="G2" s="258"/>
      <c r="H2" s="258"/>
      <c r="I2" s="258"/>
      <c r="J2" s="258"/>
    </row>
    <row r="3" spans="2:10" x14ac:dyDescent="0.4">
      <c r="B3" s="19"/>
      <c r="C3" s="19"/>
      <c r="D3" s="19"/>
      <c r="E3" s="19"/>
      <c r="F3" s="19"/>
      <c r="G3" s="19"/>
      <c r="H3" s="19"/>
      <c r="I3" s="19"/>
      <c r="J3" s="19"/>
    </row>
    <row r="4" spans="2:10" ht="27" x14ac:dyDescent="0.6">
      <c r="B4" s="19"/>
      <c r="C4" s="31" t="s">
        <v>74</v>
      </c>
      <c r="D4" s="19"/>
      <c r="E4" s="19"/>
      <c r="F4" s="19"/>
      <c r="G4" s="19"/>
      <c r="H4" s="19"/>
      <c r="I4" s="19"/>
      <c r="J4" s="19"/>
    </row>
    <row r="5" spans="2:10" ht="19.2" x14ac:dyDescent="0.45">
      <c r="B5" s="45">
        <v>1</v>
      </c>
      <c r="C5" s="38" t="s">
        <v>94</v>
      </c>
      <c r="D5" s="32"/>
      <c r="E5" s="36"/>
      <c r="F5" s="36"/>
      <c r="G5" s="37"/>
      <c r="H5" s="19"/>
      <c r="I5" s="19"/>
      <c r="J5" s="19"/>
    </row>
    <row r="6" spans="2:10" ht="19.2" x14ac:dyDescent="0.45">
      <c r="B6" s="45">
        <v>2</v>
      </c>
      <c r="C6" s="38" t="s">
        <v>95</v>
      </c>
      <c r="D6" s="32"/>
      <c r="E6" s="36"/>
      <c r="F6" s="36"/>
      <c r="G6" s="37"/>
      <c r="H6" s="19"/>
      <c r="I6" s="19"/>
      <c r="J6" s="19"/>
    </row>
    <row r="7" spans="2:10" ht="19.2" x14ac:dyDescent="0.45">
      <c r="B7" s="45">
        <v>3</v>
      </c>
      <c r="C7" s="39" t="s">
        <v>96</v>
      </c>
      <c r="D7" s="32"/>
      <c r="E7" s="36"/>
      <c r="F7" s="36"/>
      <c r="G7" s="37"/>
      <c r="H7" s="19"/>
      <c r="I7" s="19"/>
      <c r="J7" s="19"/>
    </row>
    <row r="8" spans="2:10" ht="19.2" x14ac:dyDescent="0.45">
      <c r="B8" s="45">
        <v>4</v>
      </c>
      <c r="C8" s="39" t="s">
        <v>97</v>
      </c>
      <c r="D8" s="32"/>
      <c r="E8" s="36"/>
      <c r="F8" s="36"/>
      <c r="G8" s="37"/>
      <c r="H8" s="19"/>
      <c r="I8" s="19"/>
      <c r="J8" s="19"/>
    </row>
    <row r="9" spans="2:10" ht="19.2" x14ac:dyDescent="0.45">
      <c r="B9" s="45">
        <v>5</v>
      </c>
      <c r="C9" s="39" t="s">
        <v>104</v>
      </c>
      <c r="D9" s="32"/>
      <c r="E9" s="36"/>
      <c r="F9" s="36"/>
      <c r="G9" s="37"/>
      <c r="H9" s="19"/>
      <c r="I9" s="19"/>
      <c r="J9" s="19"/>
    </row>
    <row r="10" spans="2:10" x14ac:dyDescent="0.4">
      <c r="B10" s="45">
        <v>6</v>
      </c>
      <c r="C10" s="39" t="s">
        <v>98</v>
      </c>
      <c r="D10" s="19"/>
      <c r="E10" s="19"/>
      <c r="F10" s="19"/>
      <c r="G10" s="19"/>
      <c r="H10" s="19"/>
      <c r="I10" s="19"/>
      <c r="J10" s="19"/>
    </row>
    <row r="11" spans="2:10" x14ac:dyDescent="0.4">
      <c r="B11" s="19"/>
      <c r="C11" s="19"/>
      <c r="D11" s="19"/>
      <c r="E11" s="19"/>
      <c r="F11" s="19"/>
      <c r="G11" s="19"/>
      <c r="H11" s="19"/>
      <c r="I11" s="19"/>
      <c r="J11" s="19"/>
    </row>
    <row r="12" spans="2:10" x14ac:dyDescent="0.4">
      <c r="B12" s="40"/>
      <c r="C12" s="40"/>
      <c r="D12" s="40"/>
      <c r="E12" s="40"/>
      <c r="F12" s="40"/>
      <c r="G12" s="40"/>
      <c r="H12" s="40"/>
      <c r="I12" s="40"/>
      <c r="J12" s="40"/>
    </row>
    <row r="13" spans="2:10" x14ac:dyDescent="0.4">
      <c r="B13" s="40"/>
      <c r="C13" s="40"/>
      <c r="D13" s="40"/>
      <c r="E13" s="40"/>
      <c r="F13" s="40"/>
      <c r="G13" s="40"/>
      <c r="H13" s="40"/>
      <c r="I13" s="41" t="s">
        <v>142</v>
      </c>
      <c r="J13" s="40"/>
    </row>
  </sheetData>
  <mergeCells count="1">
    <mergeCell ref="B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4EC26-9B42-491D-A0CB-5AEDB01EB072}">
  <sheetPr>
    <tabColor theme="3" tint="9.9978637043366805E-2"/>
  </sheetPr>
  <dimension ref="B1:G20"/>
  <sheetViews>
    <sheetView workbookViewId="0">
      <selection activeCell="D5" sqref="D5"/>
    </sheetView>
  </sheetViews>
  <sheetFormatPr baseColWidth="10" defaultColWidth="10.88671875" defaultRowHeight="13.8" x14ac:dyDescent="0.25"/>
  <cols>
    <col min="1" max="1" width="10.88671875" style="2"/>
    <col min="2" max="2" width="3.33203125" style="2" customWidth="1"/>
    <col min="3" max="3" width="26.21875" style="2" customWidth="1"/>
    <col min="4" max="4" width="33.33203125" style="2" bestFit="1" customWidth="1"/>
    <col min="5" max="5" width="2.88671875" style="2" customWidth="1"/>
    <col min="6" max="6" width="10.88671875" style="2"/>
    <col min="7" max="7" width="14.6640625" style="2" customWidth="1"/>
    <col min="8" max="16384" width="10.88671875" style="2"/>
  </cols>
  <sheetData>
    <row r="1" spans="2:5" ht="14.4" thickBot="1" x14ac:dyDescent="0.3"/>
    <row r="2" spans="2:5" ht="14.4" thickTop="1" x14ac:dyDescent="0.25">
      <c r="B2" s="42"/>
      <c r="C2" s="43"/>
      <c r="D2" s="43"/>
      <c r="E2" s="44"/>
    </row>
    <row r="3" spans="2:5" ht="22.8" x14ac:dyDescent="0.4">
      <c r="B3" s="259" t="s">
        <v>11</v>
      </c>
      <c r="C3" s="260"/>
      <c r="D3" s="260"/>
      <c r="E3" s="261"/>
    </row>
    <row r="4" spans="2:5" ht="14.4" thickBot="1" x14ac:dyDescent="0.3">
      <c r="B4" s="10"/>
      <c r="C4" s="7"/>
      <c r="D4" s="7"/>
      <c r="E4" s="9"/>
    </row>
    <row r="5" spans="2:5" ht="16.8" x14ac:dyDescent="0.4">
      <c r="B5" s="10"/>
      <c r="C5" s="164" t="s">
        <v>24</v>
      </c>
      <c r="D5" s="168"/>
      <c r="E5" s="9"/>
    </row>
    <row r="6" spans="2:5" ht="16.8" x14ac:dyDescent="0.4">
      <c r="B6" s="10"/>
      <c r="C6" s="165" t="s">
        <v>27</v>
      </c>
      <c r="D6" s="169"/>
      <c r="E6" s="9"/>
    </row>
    <row r="7" spans="2:5" ht="16.8" x14ac:dyDescent="0.4">
      <c r="B7" s="10"/>
      <c r="C7" s="165" t="s">
        <v>25</v>
      </c>
      <c r="D7" s="169"/>
      <c r="E7" s="9"/>
    </row>
    <row r="8" spans="2:5" ht="16.8" x14ac:dyDescent="0.4">
      <c r="B8" s="10"/>
      <c r="C8" s="165" t="s">
        <v>26</v>
      </c>
      <c r="D8" s="170"/>
      <c r="E8" s="9"/>
    </row>
    <row r="9" spans="2:5" ht="16.8" x14ac:dyDescent="0.4">
      <c r="B9" s="10"/>
      <c r="C9" s="165" t="s">
        <v>28</v>
      </c>
      <c r="D9" s="169"/>
      <c r="E9" s="9"/>
    </row>
    <row r="10" spans="2:5" ht="16.8" x14ac:dyDescent="0.4">
      <c r="B10" s="10"/>
      <c r="C10" s="165" t="s">
        <v>29</v>
      </c>
      <c r="D10" s="169"/>
      <c r="E10" s="9"/>
    </row>
    <row r="11" spans="2:5" ht="15" thickBot="1" x14ac:dyDescent="0.35">
      <c r="B11" s="10"/>
      <c r="C11" s="166" t="s">
        <v>30</v>
      </c>
      <c r="D11" s="171"/>
      <c r="E11" s="9"/>
    </row>
    <row r="12" spans="2:5" ht="17.399999999999999" thickBot="1" x14ac:dyDescent="0.45">
      <c r="B12" s="10"/>
      <c r="C12" s="8"/>
      <c r="D12" s="19"/>
      <c r="E12" s="9"/>
    </row>
    <row r="13" spans="2:5" ht="16.8" x14ac:dyDescent="0.4">
      <c r="B13" s="10"/>
      <c r="C13" s="164" t="s">
        <v>0</v>
      </c>
      <c r="D13" s="172"/>
      <c r="E13" s="9"/>
    </row>
    <row r="14" spans="2:5" ht="16.8" x14ac:dyDescent="0.4">
      <c r="B14" s="10"/>
      <c r="C14" s="165" t="s">
        <v>1</v>
      </c>
      <c r="D14" s="170"/>
      <c r="E14" s="9"/>
    </row>
    <row r="15" spans="2:5" ht="16.8" x14ac:dyDescent="0.4">
      <c r="B15" s="10"/>
      <c r="C15" s="165" t="s">
        <v>2</v>
      </c>
      <c r="D15" s="170"/>
      <c r="E15" s="9"/>
    </row>
    <row r="16" spans="2:5" ht="17.399999999999999" thickBot="1" x14ac:dyDescent="0.45">
      <c r="B16" s="10"/>
      <c r="C16" s="166" t="s">
        <v>31</v>
      </c>
      <c r="D16" s="173"/>
      <c r="E16" s="9"/>
    </row>
    <row r="17" spans="2:7" ht="17.399999999999999" thickBot="1" x14ac:dyDescent="0.45">
      <c r="B17" s="10"/>
      <c r="C17" s="8"/>
      <c r="D17" s="19"/>
      <c r="E17" s="9"/>
    </row>
    <row r="18" spans="2:7" ht="17.399999999999999" thickBot="1" x14ac:dyDescent="0.45">
      <c r="B18" s="10"/>
      <c r="C18" s="167" t="s">
        <v>32</v>
      </c>
      <c r="D18" s="174"/>
      <c r="E18" s="9"/>
    </row>
    <row r="19" spans="2:7" ht="17.399999999999999" thickBot="1" x14ac:dyDescent="0.3">
      <c r="B19" s="11"/>
      <c r="C19" s="12"/>
      <c r="D19" s="12"/>
      <c r="E19" s="13"/>
      <c r="G19" s="143"/>
    </row>
    <row r="20" spans="2:7" ht="14.4" thickTop="1" x14ac:dyDescent="0.25"/>
  </sheetData>
  <mergeCells count="1">
    <mergeCell ref="B3:E3"/>
  </mergeCell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2498E-E5B1-4709-9B0F-3BCB5F065875}">
  <sheetPr>
    <tabColor theme="3" tint="0.749992370372631"/>
  </sheetPr>
  <dimension ref="A3:M49"/>
  <sheetViews>
    <sheetView tabSelected="1" topLeftCell="A21" zoomScale="85" zoomScaleNormal="85" workbookViewId="0">
      <selection activeCell="D32" sqref="D32"/>
    </sheetView>
  </sheetViews>
  <sheetFormatPr baseColWidth="10" defaultColWidth="10.88671875" defaultRowHeight="15" x14ac:dyDescent="0.35"/>
  <cols>
    <col min="1" max="1" width="10.88671875" style="179"/>
    <col min="2" max="2" width="4.109375" style="180" bestFit="1" customWidth="1"/>
    <col min="3" max="3" width="30.109375" style="181" customWidth="1"/>
    <col min="4" max="4" width="80.88671875" style="179" bestFit="1" customWidth="1"/>
    <col min="5" max="5" width="27.88671875" style="179" bestFit="1" customWidth="1"/>
    <col min="6" max="6" width="23.6640625" style="179" bestFit="1" customWidth="1"/>
    <col min="7" max="7" width="20.109375" style="179" bestFit="1" customWidth="1"/>
    <col min="8" max="8" width="8.88671875" style="179" customWidth="1"/>
    <col min="9" max="16384" width="10.88671875" style="179"/>
  </cols>
  <sheetData>
    <row r="3" spans="1:13" x14ac:dyDescent="0.35">
      <c r="F3" s="264" t="s">
        <v>33</v>
      </c>
      <c r="G3" s="264"/>
    </row>
    <row r="4" spans="1:13" x14ac:dyDescent="0.35">
      <c r="F4" s="221"/>
      <c r="G4" s="221"/>
    </row>
    <row r="5" spans="1:13" x14ac:dyDescent="0.35">
      <c r="F5" s="221"/>
      <c r="G5" s="221"/>
    </row>
    <row r="6" spans="1:13" ht="15.6" thickBot="1" x14ac:dyDescent="0.4"/>
    <row r="7" spans="1:13" s="182" customFormat="1" ht="21" thickTop="1" x14ac:dyDescent="0.45">
      <c r="B7" s="265" t="s">
        <v>34</v>
      </c>
      <c r="C7" s="266"/>
      <c r="D7" s="266"/>
      <c r="E7" s="266"/>
      <c r="F7" s="266"/>
      <c r="G7" s="266"/>
      <c r="H7" s="247"/>
      <c r="I7" s="242"/>
      <c r="J7" s="242"/>
      <c r="K7" s="242"/>
      <c r="L7" s="242">
        <v>4</v>
      </c>
      <c r="M7" s="247"/>
    </row>
    <row r="8" spans="1:13" x14ac:dyDescent="0.35">
      <c r="B8" s="183"/>
      <c r="C8" s="229"/>
      <c r="D8" s="221"/>
      <c r="E8" s="221"/>
      <c r="F8" s="221"/>
      <c r="G8" s="221"/>
      <c r="H8" s="248"/>
      <c r="I8" s="243"/>
      <c r="J8" s="243"/>
      <c r="K8" s="243"/>
      <c r="L8" s="243">
        <v>4</v>
      </c>
      <c r="M8" s="248"/>
    </row>
    <row r="9" spans="1:13" s="184" customFormat="1" ht="19.2" x14ac:dyDescent="0.45">
      <c r="B9" s="267" t="s">
        <v>39</v>
      </c>
      <c r="C9" s="268"/>
      <c r="D9" s="268"/>
      <c r="E9" s="268"/>
      <c r="F9" s="268"/>
      <c r="G9" s="268"/>
      <c r="H9" s="249"/>
      <c r="I9" s="244"/>
      <c r="J9" s="244"/>
      <c r="K9" s="244"/>
      <c r="L9" s="244">
        <v>4</v>
      </c>
      <c r="M9" s="249"/>
    </row>
    <row r="10" spans="1:13" s="185" customFormat="1" ht="16.8" x14ac:dyDescent="0.3">
      <c r="B10" s="186" t="s">
        <v>35</v>
      </c>
      <c r="C10" s="220" t="s">
        <v>13</v>
      </c>
      <c r="D10" s="220" t="s">
        <v>57</v>
      </c>
      <c r="E10" s="220" t="s">
        <v>6</v>
      </c>
      <c r="F10" s="220" t="s">
        <v>16</v>
      </c>
      <c r="G10" s="220" t="s">
        <v>5</v>
      </c>
      <c r="H10" s="250"/>
      <c r="I10" s="245" t="s">
        <v>138</v>
      </c>
      <c r="J10" s="245">
        <f>G13</f>
        <v>0</v>
      </c>
      <c r="K10" s="245"/>
      <c r="L10" s="245">
        <v>4</v>
      </c>
      <c r="M10" s="250"/>
    </row>
    <row r="11" spans="1:13" ht="76.8" customHeight="1" x14ac:dyDescent="0.35">
      <c r="A11" s="187"/>
      <c r="B11" s="188">
        <v>1</v>
      </c>
      <c r="C11" s="189" t="s">
        <v>108</v>
      </c>
      <c r="D11" s="190" t="s">
        <v>109</v>
      </c>
      <c r="E11" s="191"/>
      <c r="F11" s="230"/>
      <c r="G11" s="237">
        <v>0</v>
      </c>
      <c r="H11" s="248"/>
      <c r="I11" s="243" t="s">
        <v>134</v>
      </c>
      <c r="J11" s="243">
        <f>J10-J12/2</f>
        <v>-0.5</v>
      </c>
      <c r="K11" s="243"/>
      <c r="L11" s="243">
        <v>4</v>
      </c>
      <c r="M11" s="248"/>
    </row>
    <row r="12" spans="1:13" ht="45.6" thickBot="1" x14ac:dyDescent="0.4">
      <c r="A12" s="187"/>
      <c r="B12" s="188">
        <v>2</v>
      </c>
      <c r="C12" s="192" t="s">
        <v>110</v>
      </c>
      <c r="D12" s="193" t="s">
        <v>111</v>
      </c>
      <c r="E12" s="194"/>
      <c r="F12" s="231"/>
      <c r="G12" s="237">
        <v>0</v>
      </c>
      <c r="H12" s="248"/>
      <c r="I12" s="243" t="s">
        <v>135</v>
      </c>
      <c r="J12" s="243">
        <v>1</v>
      </c>
      <c r="K12" s="243"/>
      <c r="L12" s="243">
        <v>20</v>
      </c>
      <c r="M12" s="248"/>
    </row>
    <row r="13" spans="1:13" ht="16.2" thickTop="1" thickBot="1" x14ac:dyDescent="0.4">
      <c r="A13" s="187"/>
      <c r="B13" s="183"/>
      <c r="C13" s="229"/>
      <c r="D13" s="221"/>
      <c r="E13" s="221"/>
      <c r="F13" s="232" t="s">
        <v>9</v>
      </c>
      <c r="G13" s="238">
        <f>SUM(G11:G12)</f>
        <v>0</v>
      </c>
      <c r="H13" s="248"/>
      <c r="I13" s="243" t="s">
        <v>136</v>
      </c>
      <c r="J13" s="243">
        <f>L7+L8+L9+L10+L11+L12-J11-J12</f>
        <v>39.5</v>
      </c>
      <c r="K13" s="243"/>
      <c r="L13" s="243"/>
      <c r="M13" s="248"/>
    </row>
    <row r="14" spans="1:13" ht="16.2" thickTop="1" thickBot="1" x14ac:dyDescent="0.4">
      <c r="A14" s="187"/>
      <c r="B14" s="183"/>
      <c r="C14" s="229"/>
      <c r="D14" s="221"/>
      <c r="E14" s="221"/>
      <c r="F14" s="233" t="s">
        <v>10</v>
      </c>
      <c r="G14" s="239">
        <f>(G13/2)*10</f>
        <v>0</v>
      </c>
      <c r="H14" s="248"/>
      <c r="I14" s="243"/>
      <c r="J14" s="243"/>
      <c r="K14" s="243"/>
      <c r="L14" s="243"/>
      <c r="M14" s="248"/>
    </row>
    <row r="15" spans="1:13" ht="15.6" thickTop="1" x14ac:dyDescent="0.35">
      <c r="A15" s="187"/>
      <c r="B15" s="183"/>
      <c r="C15" s="229"/>
      <c r="D15" s="221"/>
      <c r="E15" s="221"/>
      <c r="F15" s="221"/>
      <c r="G15" s="221"/>
      <c r="H15" s="248"/>
      <c r="I15" s="246">
        <v>10</v>
      </c>
      <c r="J15" s="243"/>
      <c r="K15" s="243"/>
      <c r="L15" s="243"/>
      <c r="M15" s="248"/>
    </row>
    <row r="16" spans="1:13" ht="19.2" x14ac:dyDescent="0.35">
      <c r="A16" s="187"/>
      <c r="B16" s="262" t="s">
        <v>99</v>
      </c>
      <c r="C16" s="263"/>
      <c r="D16" s="263"/>
      <c r="E16" s="263"/>
      <c r="F16" s="263"/>
      <c r="G16" s="263"/>
      <c r="H16" s="248"/>
      <c r="I16" s="251">
        <v>10</v>
      </c>
      <c r="J16" s="243"/>
      <c r="K16" s="243"/>
      <c r="L16" s="243"/>
      <c r="M16" s="248"/>
    </row>
    <row r="17" spans="1:13" s="196" customFormat="1" ht="16.8" x14ac:dyDescent="0.4">
      <c r="A17" s="195"/>
      <c r="B17" s="186" t="s">
        <v>35</v>
      </c>
      <c r="C17" s="220" t="s">
        <v>13</v>
      </c>
      <c r="D17" s="222" t="s">
        <v>57</v>
      </c>
      <c r="E17" s="222" t="s">
        <v>6</v>
      </c>
      <c r="F17" s="222" t="s">
        <v>16</v>
      </c>
      <c r="G17" s="222" t="s">
        <v>5</v>
      </c>
      <c r="H17" s="252"/>
      <c r="I17" s="253">
        <v>10</v>
      </c>
      <c r="J17" s="253"/>
      <c r="K17" s="253"/>
      <c r="L17" s="253"/>
      <c r="M17" s="252"/>
    </row>
    <row r="18" spans="1:13" ht="45" x14ac:dyDescent="0.35">
      <c r="A18" s="187"/>
      <c r="B18" s="188">
        <v>3</v>
      </c>
      <c r="C18" s="197" t="s">
        <v>112</v>
      </c>
      <c r="D18" s="198" t="s">
        <v>113</v>
      </c>
      <c r="E18" s="191"/>
      <c r="F18" s="230"/>
      <c r="G18" s="240">
        <v>0</v>
      </c>
      <c r="H18" s="217"/>
      <c r="I18" s="225">
        <v>10</v>
      </c>
      <c r="J18" s="218"/>
      <c r="K18" s="218"/>
      <c r="L18" s="218"/>
    </row>
    <row r="19" spans="1:13" ht="30" x14ac:dyDescent="0.35">
      <c r="A19" s="187"/>
      <c r="B19" s="188">
        <v>4</v>
      </c>
      <c r="C19" s="199" t="s">
        <v>114</v>
      </c>
      <c r="D19" s="200" t="s">
        <v>143</v>
      </c>
      <c r="E19" s="194"/>
      <c r="F19" s="231"/>
      <c r="G19" s="240">
        <v>0</v>
      </c>
      <c r="H19" s="217"/>
      <c r="I19" s="225">
        <v>10</v>
      </c>
      <c r="J19" s="218"/>
      <c r="K19" s="218"/>
      <c r="L19" s="218"/>
    </row>
    <row r="20" spans="1:13" ht="60" x14ac:dyDescent="0.35">
      <c r="A20" s="187"/>
      <c r="B20" s="188">
        <v>5</v>
      </c>
      <c r="C20" s="199" t="s">
        <v>43</v>
      </c>
      <c r="D20" s="200" t="s">
        <v>116</v>
      </c>
      <c r="E20" s="194"/>
      <c r="F20" s="231"/>
      <c r="G20" s="240">
        <v>0</v>
      </c>
      <c r="H20" s="217"/>
      <c r="I20" s="225">
        <v>50</v>
      </c>
      <c r="J20" s="218"/>
      <c r="K20" s="218"/>
      <c r="L20" s="218"/>
    </row>
    <row r="21" spans="1:13" ht="45" x14ac:dyDescent="0.35">
      <c r="A21" s="187"/>
      <c r="B21" s="188">
        <v>6</v>
      </c>
      <c r="C21" s="199" t="s">
        <v>115</v>
      </c>
      <c r="D21" s="200" t="s">
        <v>117</v>
      </c>
      <c r="E21" s="194"/>
      <c r="F21" s="231"/>
      <c r="G21" s="240">
        <v>0</v>
      </c>
      <c r="H21" s="217" t="s">
        <v>137</v>
      </c>
      <c r="I21" s="218">
        <f>G23</f>
        <v>0</v>
      </c>
      <c r="J21" s="218"/>
      <c r="K21" s="218"/>
      <c r="L21" s="218"/>
    </row>
    <row r="22" spans="1:13" ht="60.6" thickBot="1" x14ac:dyDescent="0.4">
      <c r="A22" s="187"/>
      <c r="B22" s="188">
        <v>7</v>
      </c>
      <c r="C22" s="201" t="s">
        <v>118</v>
      </c>
      <c r="D22" s="202" t="s">
        <v>119</v>
      </c>
      <c r="E22" s="203"/>
      <c r="F22" s="234"/>
      <c r="G22" s="240">
        <v>0</v>
      </c>
      <c r="H22" s="228" t="s">
        <v>134</v>
      </c>
      <c r="I22" s="218">
        <f>I21-I23/2</f>
        <v>-1</v>
      </c>
      <c r="J22" s="218"/>
      <c r="K22" s="218"/>
      <c r="L22" s="218"/>
    </row>
    <row r="23" spans="1:13" ht="16.2" thickTop="1" thickBot="1" x14ac:dyDescent="0.4">
      <c r="A23" s="187"/>
      <c r="B23" s="183"/>
      <c r="C23" s="229"/>
      <c r="D23" s="221"/>
      <c r="E23" s="221"/>
      <c r="F23" s="232" t="s">
        <v>9</v>
      </c>
      <c r="G23" s="241">
        <f>G18+G19+G20+G21+G22</f>
        <v>0</v>
      </c>
      <c r="H23" s="228" t="s">
        <v>135</v>
      </c>
      <c r="I23" s="218">
        <v>2</v>
      </c>
      <c r="J23" s="218"/>
      <c r="K23" s="218"/>
      <c r="L23" s="218"/>
    </row>
    <row r="24" spans="1:13" ht="16.2" thickTop="1" thickBot="1" x14ac:dyDescent="0.4">
      <c r="A24" s="187"/>
      <c r="B24" s="183"/>
      <c r="C24" s="229"/>
      <c r="D24" s="221"/>
      <c r="E24" s="221"/>
      <c r="F24" s="233" t="s">
        <v>10</v>
      </c>
      <c r="G24" s="239">
        <f>(G23/5)*10</f>
        <v>0</v>
      </c>
      <c r="H24" s="228" t="s">
        <v>136</v>
      </c>
      <c r="I24" s="218">
        <f>I15+I16+I17+I18+I19+I20-I22-I23</f>
        <v>99</v>
      </c>
      <c r="J24" s="218"/>
      <c r="K24" s="218"/>
      <c r="L24" s="218"/>
    </row>
    <row r="25" spans="1:13" ht="15.6" thickTop="1" x14ac:dyDescent="0.35">
      <c r="A25" s="187"/>
      <c r="B25" s="183"/>
      <c r="C25" s="229"/>
      <c r="D25" s="221"/>
      <c r="E25" s="221"/>
      <c r="F25" s="221"/>
      <c r="G25" s="221"/>
      <c r="H25" s="217"/>
      <c r="I25" s="218"/>
      <c r="J25" s="218"/>
      <c r="K25" s="218"/>
      <c r="L25" s="218"/>
    </row>
    <row r="26" spans="1:13" ht="19.2" x14ac:dyDescent="0.35">
      <c r="A26" s="187"/>
      <c r="B26" s="262" t="s">
        <v>41</v>
      </c>
      <c r="C26" s="263"/>
      <c r="D26" s="263"/>
      <c r="E26" s="263"/>
      <c r="F26" s="263"/>
      <c r="G26" s="263"/>
      <c r="H26" s="217"/>
      <c r="I26" s="218"/>
      <c r="J26" s="218"/>
      <c r="K26" s="218"/>
      <c r="L26" s="218"/>
    </row>
    <row r="27" spans="1:13" s="196" customFormat="1" ht="16.8" x14ac:dyDescent="0.4">
      <c r="A27" s="195"/>
      <c r="B27" s="186" t="s">
        <v>35</v>
      </c>
      <c r="C27" s="220" t="s">
        <v>13</v>
      </c>
      <c r="D27" s="222" t="s">
        <v>57</v>
      </c>
      <c r="E27" s="222" t="s">
        <v>6</v>
      </c>
      <c r="F27" s="222" t="s">
        <v>16</v>
      </c>
      <c r="G27" s="222" t="s">
        <v>5</v>
      </c>
      <c r="H27" s="226"/>
      <c r="I27" s="227"/>
      <c r="J27" s="227"/>
      <c r="K27" s="227"/>
      <c r="L27" s="227"/>
    </row>
    <row r="28" spans="1:13" ht="45" x14ac:dyDescent="0.35">
      <c r="A28" s="187"/>
      <c r="B28" s="188">
        <v>8</v>
      </c>
      <c r="C28" s="204" t="s">
        <v>44</v>
      </c>
      <c r="D28" s="205" t="s">
        <v>120</v>
      </c>
      <c r="E28" s="206"/>
      <c r="F28" s="235"/>
      <c r="G28" s="237">
        <v>0</v>
      </c>
      <c r="H28" s="217"/>
      <c r="I28" s="218">
        <v>10</v>
      </c>
      <c r="J28" s="218"/>
      <c r="K28" s="218" t="s">
        <v>137</v>
      </c>
      <c r="L28" s="218">
        <f>G36</f>
        <v>0</v>
      </c>
    </row>
    <row r="29" spans="1:13" ht="45" x14ac:dyDescent="0.35">
      <c r="A29" s="187"/>
      <c r="B29" s="188">
        <v>9</v>
      </c>
      <c r="C29" s="207" t="s">
        <v>45</v>
      </c>
      <c r="D29" s="208" t="s">
        <v>121</v>
      </c>
      <c r="E29" s="209"/>
      <c r="F29" s="236"/>
      <c r="G29" s="237">
        <v>0</v>
      </c>
      <c r="H29" s="217"/>
      <c r="I29" s="218">
        <v>10</v>
      </c>
      <c r="J29" s="218"/>
      <c r="K29" s="218" t="s">
        <v>139</v>
      </c>
      <c r="L29" s="218">
        <f>L28-L30/2</f>
        <v>-1.5</v>
      </c>
    </row>
    <row r="30" spans="1:13" ht="45" x14ac:dyDescent="0.35">
      <c r="A30" s="187"/>
      <c r="B30" s="188">
        <v>10</v>
      </c>
      <c r="C30" s="207" t="s">
        <v>46</v>
      </c>
      <c r="D30" s="208" t="s">
        <v>92</v>
      </c>
      <c r="E30" s="209"/>
      <c r="F30" s="236"/>
      <c r="G30" s="237">
        <v>0</v>
      </c>
      <c r="H30" s="217"/>
      <c r="I30" s="218">
        <v>10</v>
      </c>
      <c r="J30" s="218"/>
      <c r="K30" s="218" t="s">
        <v>140</v>
      </c>
      <c r="L30" s="218">
        <v>3</v>
      </c>
    </row>
    <row r="31" spans="1:13" ht="45" x14ac:dyDescent="0.35">
      <c r="A31" s="187"/>
      <c r="B31" s="188">
        <v>11</v>
      </c>
      <c r="C31" s="207" t="s">
        <v>47</v>
      </c>
      <c r="D31" s="208" t="s">
        <v>122</v>
      </c>
      <c r="E31" s="209"/>
      <c r="F31" s="236"/>
      <c r="G31" s="237">
        <v>0</v>
      </c>
      <c r="H31" s="217"/>
      <c r="I31" s="218">
        <v>10</v>
      </c>
      <c r="J31" s="218"/>
      <c r="K31" s="218" t="s">
        <v>141</v>
      </c>
      <c r="L31" s="218">
        <f>I28+I29+I30+I31+I32+I33+I34+I35+I36-L29-L30</f>
        <v>158.5</v>
      </c>
    </row>
    <row r="32" spans="1:13" ht="45" x14ac:dyDescent="0.35">
      <c r="A32" s="187"/>
      <c r="B32" s="188">
        <v>12</v>
      </c>
      <c r="C32" s="207" t="s">
        <v>123</v>
      </c>
      <c r="D32" s="208" t="s">
        <v>124</v>
      </c>
      <c r="E32" s="209"/>
      <c r="F32" s="236"/>
      <c r="G32" s="237">
        <v>0</v>
      </c>
      <c r="H32" s="217"/>
      <c r="I32" s="218">
        <v>10</v>
      </c>
      <c r="J32" s="218"/>
      <c r="K32" s="218"/>
      <c r="L32" s="218"/>
    </row>
    <row r="33" spans="1:12" ht="60" x14ac:dyDescent="0.35">
      <c r="A33" s="187"/>
      <c r="B33" s="188">
        <v>13</v>
      </c>
      <c r="C33" s="207" t="s">
        <v>126</v>
      </c>
      <c r="D33" s="208" t="s">
        <v>125</v>
      </c>
      <c r="E33" s="209"/>
      <c r="F33" s="236"/>
      <c r="G33" s="237">
        <v>0</v>
      </c>
      <c r="H33" s="217"/>
      <c r="I33" s="218">
        <v>10</v>
      </c>
      <c r="J33" s="218"/>
      <c r="K33" s="218"/>
      <c r="L33" s="218"/>
    </row>
    <row r="34" spans="1:12" ht="45" x14ac:dyDescent="0.35">
      <c r="A34" s="187"/>
      <c r="B34" s="188">
        <v>14</v>
      </c>
      <c r="C34" s="207" t="s">
        <v>127</v>
      </c>
      <c r="D34" s="208" t="s">
        <v>128</v>
      </c>
      <c r="E34" s="209"/>
      <c r="F34" s="236"/>
      <c r="G34" s="237">
        <v>0</v>
      </c>
      <c r="H34" s="217"/>
      <c r="I34" s="218">
        <v>10</v>
      </c>
      <c r="J34" s="218"/>
      <c r="K34" s="218"/>
      <c r="L34" s="218"/>
    </row>
    <row r="35" spans="1:12" ht="30" customHeight="1" thickBot="1" x14ac:dyDescent="0.4">
      <c r="A35" s="187"/>
      <c r="B35" s="188">
        <v>15</v>
      </c>
      <c r="C35" s="208" t="s">
        <v>129</v>
      </c>
      <c r="D35" s="208" t="s">
        <v>106</v>
      </c>
      <c r="E35" s="209"/>
      <c r="F35" s="236"/>
      <c r="G35" s="237">
        <v>0</v>
      </c>
      <c r="H35" s="217"/>
      <c r="I35" s="218">
        <v>10</v>
      </c>
      <c r="J35" s="218"/>
      <c r="K35" s="218"/>
      <c r="L35" s="218"/>
    </row>
    <row r="36" spans="1:12" ht="16.2" thickTop="1" thickBot="1" x14ac:dyDescent="0.4">
      <c r="A36" s="187"/>
      <c r="B36" s="183"/>
      <c r="C36" s="229"/>
      <c r="D36" s="221"/>
      <c r="E36" s="221"/>
      <c r="F36" s="232" t="s">
        <v>9</v>
      </c>
      <c r="G36" s="238">
        <f>SUM(G28:G35)</f>
        <v>0</v>
      </c>
      <c r="H36" s="217"/>
      <c r="I36" s="218">
        <v>80</v>
      </c>
      <c r="J36" s="218"/>
      <c r="K36" s="218"/>
      <c r="L36" s="218"/>
    </row>
    <row r="37" spans="1:12" ht="16.2" thickTop="1" thickBot="1" x14ac:dyDescent="0.4">
      <c r="A37" s="187"/>
      <c r="B37" s="183"/>
      <c r="C37" s="229"/>
      <c r="D37" s="221"/>
      <c r="E37" s="221"/>
      <c r="F37" s="233" t="s">
        <v>10</v>
      </c>
      <c r="G37" s="239">
        <f>(G36/8)*10</f>
        <v>0</v>
      </c>
      <c r="H37" s="217"/>
      <c r="I37" s="218"/>
      <c r="J37" s="218"/>
      <c r="K37" s="218"/>
      <c r="L37" s="218"/>
    </row>
    <row r="38" spans="1:12" ht="15.6" thickTop="1" x14ac:dyDescent="0.35">
      <c r="A38" s="187"/>
      <c r="B38" s="183"/>
      <c r="C38" s="229"/>
      <c r="D38" s="221"/>
      <c r="E38" s="221"/>
      <c r="F38" s="221"/>
      <c r="G38" s="221"/>
      <c r="H38" s="217"/>
      <c r="I38" s="218"/>
      <c r="J38" s="218"/>
      <c r="K38" s="218"/>
      <c r="L38" s="218"/>
    </row>
    <row r="39" spans="1:12" s="184" customFormat="1" ht="19.2" x14ac:dyDescent="0.45">
      <c r="A39" s="210"/>
      <c r="B39" s="262" t="s">
        <v>59</v>
      </c>
      <c r="C39" s="263"/>
      <c r="D39" s="263"/>
      <c r="E39" s="263"/>
      <c r="F39" s="263"/>
      <c r="G39" s="263"/>
      <c r="H39" s="223"/>
      <c r="I39" s="224"/>
      <c r="J39" s="224"/>
      <c r="K39" s="224"/>
      <c r="L39" s="224"/>
    </row>
    <row r="40" spans="1:12" s="196" customFormat="1" ht="16.8" x14ac:dyDescent="0.4">
      <c r="A40" s="195"/>
      <c r="B40" s="186" t="s">
        <v>35</v>
      </c>
      <c r="C40" s="220" t="s">
        <v>13</v>
      </c>
      <c r="D40" s="222" t="s">
        <v>57</v>
      </c>
      <c r="E40" s="222" t="s">
        <v>6</v>
      </c>
      <c r="F40" s="222" t="s">
        <v>16</v>
      </c>
      <c r="G40" s="222" t="s">
        <v>5</v>
      </c>
      <c r="H40" s="226"/>
      <c r="I40" s="227"/>
      <c r="J40" s="227"/>
      <c r="K40" s="227"/>
      <c r="L40" s="227"/>
    </row>
    <row r="41" spans="1:12" ht="45" x14ac:dyDescent="0.35">
      <c r="A41" s="187"/>
      <c r="B41" s="188">
        <v>16</v>
      </c>
      <c r="C41" s="199" t="s">
        <v>130</v>
      </c>
      <c r="D41" s="200" t="s">
        <v>93</v>
      </c>
      <c r="E41" s="194"/>
      <c r="F41" s="231"/>
      <c r="G41" s="237">
        <v>0</v>
      </c>
      <c r="H41" s="217"/>
      <c r="I41" s="218">
        <v>5</v>
      </c>
      <c r="J41" s="218"/>
      <c r="K41" s="218" t="s">
        <v>137</v>
      </c>
      <c r="L41" s="218">
        <f>G44</f>
        <v>0</v>
      </c>
    </row>
    <row r="42" spans="1:12" ht="75" x14ac:dyDescent="0.35">
      <c r="A42" s="187"/>
      <c r="B42" s="188">
        <v>17</v>
      </c>
      <c r="C42" s="211" t="s">
        <v>48</v>
      </c>
      <c r="D42" s="200" t="s">
        <v>131</v>
      </c>
      <c r="E42" s="194"/>
      <c r="F42" s="231"/>
      <c r="G42" s="237">
        <v>0</v>
      </c>
      <c r="H42" s="217"/>
      <c r="I42" s="218">
        <v>5</v>
      </c>
      <c r="J42" s="218"/>
      <c r="K42" s="218" t="s">
        <v>139</v>
      </c>
      <c r="L42" s="218">
        <f>L41-L43/2</f>
        <v>-0.5</v>
      </c>
    </row>
    <row r="43" spans="1:12" ht="60.6" thickBot="1" x14ac:dyDescent="0.4">
      <c r="A43" s="187"/>
      <c r="B43" s="188">
        <v>18</v>
      </c>
      <c r="C43" s="212" t="s">
        <v>132</v>
      </c>
      <c r="D43" s="202" t="s">
        <v>133</v>
      </c>
      <c r="E43" s="203"/>
      <c r="F43" s="234"/>
      <c r="G43" s="237">
        <v>0</v>
      </c>
      <c r="H43" s="217"/>
      <c r="I43" s="218">
        <v>5</v>
      </c>
      <c r="J43" s="218"/>
      <c r="K43" s="218" t="s">
        <v>140</v>
      </c>
      <c r="L43" s="218">
        <v>1</v>
      </c>
    </row>
    <row r="44" spans="1:12" ht="16.2" thickTop="1" thickBot="1" x14ac:dyDescent="0.4">
      <c r="B44" s="183"/>
      <c r="C44" s="229"/>
      <c r="D44" s="221"/>
      <c r="E44" s="221"/>
      <c r="F44" s="232" t="s">
        <v>9</v>
      </c>
      <c r="G44" s="241">
        <f>SUM(G38:G43)</f>
        <v>0</v>
      </c>
      <c r="H44" s="217"/>
      <c r="I44" s="218">
        <v>5</v>
      </c>
      <c r="J44" s="218"/>
      <c r="K44" s="218" t="s">
        <v>141</v>
      </c>
      <c r="L44" s="218">
        <f>I41+I42+I43+I44+I45+I46+I47-L42-L43</f>
        <v>59.5</v>
      </c>
    </row>
    <row r="45" spans="1:12" ht="16.2" thickTop="1" thickBot="1" x14ac:dyDescent="0.4">
      <c r="B45" s="183"/>
      <c r="C45" s="229"/>
      <c r="D45" s="221"/>
      <c r="E45" s="221"/>
      <c r="F45" s="233" t="s">
        <v>10</v>
      </c>
      <c r="G45" s="239">
        <f>(G44/3)*10</f>
        <v>0</v>
      </c>
      <c r="H45" s="217"/>
      <c r="I45" s="218">
        <v>5</v>
      </c>
      <c r="J45" s="218"/>
      <c r="K45" s="218"/>
      <c r="L45" s="218"/>
    </row>
    <row r="46" spans="1:12" ht="16.2" thickTop="1" thickBot="1" x14ac:dyDescent="0.4">
      <c r="B46" s="213"/>
      <c r="C46" s="214"/>
      <c r="D46" s="215"/>
      <c r="E46" s="215"/>
      <c r="F46" s="215"/>
      <c r="G46" s="221"/>
      <c r="H46" s="217"/>
      <c r="I46" s="218">
        <v>5</v>
      </c>
      <c r="J46" s="218"/>
      <c r="K46" s="218"/>
      <c r="L46" s="218"/>
    </row>
    <row r="47" spans="1:12" ht="15.6" thickTop="1" x14ac:dyDescent="0.35">
      <c r="C47" s="216" t="s">
        <v>58</v>
      </c>
      <c r="H47" s="217"/>
      <c r="I47" s="218">
        <v>30</v>
      </c>
      <c r="J47" s="218"/>
      <c r="K47" s="218"/>
      <c r="L47" s="218"/>
    </row>
    <row r="48" spans="1:12" x14ac:dyDescent="0.35">
      <c r="H48" s="217"/>
      <c r="I48" s="219"/>
      <c r="J48" s="219"/>
      <c r="K48" s="219"/>
      <c r="L48" s="219"/>
    </row>
    <row r="49" spans="8:12" x14ac:dyDescent="0.35">
      <c r="H49" s="217"/>
      <c r="I49" s="217"/>
      <c r="J49" s="217"/>
      <c r="K49" s="217"/>
      <c r="L49" s="217"/>
    </row>
  </sheetData>
  <mergeCells count="6">
    <mergeCell ref="B39:G39"/>
    <mergeCell ref="F3:G3"/>
    <mergeCell ref="B7:G7"/>
    <mergeCell ref="B9:G9"/>
    <mergeCell ref="B16:G16"/>
    <mergeCell ref="B26:G26"/>
  </mergeCells>
  <conditionalFormatting sqref="G11:G12 G18:G22">
    <cfRule type="colorScale" priority="12">
      <colorScale>
        <cfvo type="num" val="0"/>
        <cfvo type="num" val="5"/>
        <cfvo type="num" val="10"/>
        <color rgb="FFFF0000"/>
        <color rgb="FFFFEB84"/>
        <color rgb="FF00B050"/>
      </colorScale>
    </cfRule>
  </conditionalFormatting>
  <conditionalFormatting sqref="G13">
    <cfRule type="colorScale" priority="11">
      <colorScale>
        <cfvo type="num" val="0"/>
        <cfvo type="num" val="40"/>
        <cfvo type="num" val="80"/>
        <color rgb="FFFF0000"/>
        <color rgb="FFFFEB84"/>
        <color rgb="FF00B050"/>
      </colorScale>
    </cfRule>
  </conditionalFormatting>
  <conditionalFormatting sqref="G14">
    <cfRule type="colorScale" priority="10">
      <colorScale>
        <cfvo type="num" val="0"/>
        <cfvo type="num" val="50"/>
        <cfvo type="num" val="100"/>
        <color rgb="FFFF0000"/>
        <color rgb="FFFFEB84"/>
        <color rgb="FF00B050"/>
      </colorScale>
    </cfRule>
  </conditionalFormatting>
  <conditionalFormatting sqref="G23">
    <cfRule type="colorScale" priority="8">
      <colorScale>
        <cfvo type="num" val="0"/>
        <cfvo type="num" val="45"/>
        <cfvo type="num" val="90"/>
        <color rgb="FFFF0000"/>
        <color rgb="FFFFEB84"/>
        <color rgb="FF00B050"/>
      </colorScale>
    </cfRule>
  </conditionalFormatting>
  <conditionalFormatting sqref="G24">
    <cfRule type="colorScale" priority="7">
      <colorScale>
        <cfvo type="num" val="0"/>
        <cfvo type="num" val="50"/>
        <cfvo type="num" val="100"/>
        <color rgb="FFFF0000"/>
        <color rgb="FFFFEB84"/>
        <color rgb="FF00B050"/>
      </colorScale>
    </cfRule>
  </conditionalFormatting>
  <conditionalFormatting sqref="G28:G35">
    <cfRule type="colorScale" priority="6">
      <colorScale>
        <cfvo type="num" val="0"/>
        <cfvo type="num" val="5"/>
        <cfvo type="num" val="10"/>
        <color rgb="FFFF0000"/>
        <color rgb="FFFFEB84"/>
        <color rgb="FF00B050"/>
      </colorScale>
    </cfRule>
  </conditionalFormatting>
  <conditionalFormatting sqref="G36">
    <cfRule type="colorScale" priority="5">
      <colorScale>
        <cfvo type="num" val="0"/>
        <cfvo type="num" val="50"/>
        <cfvo type="num" val="100"/>
        <color rgb="FFFF0000"/>
        <color rgb="FFFFEB84"/>
        <color rgb="FF00B050"/>
      </colorScale>
    </cfRule>
  </conditionalFormatting>
  <conditionalFormatting sqref="G37">
    <cfRule type="colorScale" priority="4">
      <colorScale>
        <cfvo type="num" val="0"/>
        <cfvo type="num" val="50"/>
        <cfvo type="num" val="100"/>
        <color rgb="FFFF0000"/>
        <color rgb="FFFFEB84"/>
        <color rgb="FF00B050"/>
      </colorScale>
    </cfRule>
  </conditionalFormatting>
  <conditionalFormatting sqref="G41:G43">
    <cfRule type="colorScale" priority="3">
      <colorScale>
        <cfvo type="num" val="0"/>
        <cfvo type="num" val="5"/>
        <cfvo type="num" val="10"/>
        <color rgb="FFFF0000"/>
        <color rgb="FFFFEB84"/>
        <color rgb="FF00B050"/>
      </colorScale>
    </cfRule>
  </conditionalFormatting>
  <conditionalFormatting sqref="G44">
    <cfRule type="colorScale" priority="2">
      <colorScale>
        <cfvo type="num" val="0"/>
        <cfvo type="num" val="15"/>
        <cfvo type="num" val="30"/>
        <color rgb="FFFF0000"/>
        <color rgb="FFFFEB84"/>
        <color rgb="FF00B050"/>
      </colorScale>
    </cfRule>
  </conditionalFormatting>
  <conditionalFormatting sqref="G45">
    <cfRule type="colorScale" priority="1">
      <colorScale>
        <cfvo type="num" val="0"/>
        <cfvo type="num" val="50"/>
        <cfvo type="num" val="100"/>
        <color rgb="FFFF0000"/>
        <color rgb="FFFFEB84"/>
        <color rgb="FF00B050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3F045-5ACD-4B08-B5D3-F0B882E1D4BB}">
  <sheetPr>
    <tabColor theme="3" tint="9.9978637043366805E-2"/>
  </sheetPr>
  <dimension ref="B1:M13"/>
  <sheetViews>
    <sheetView zoomScale="70" zoomScaleNormal="70" workbookViewId="0">
      <selection activeCell="B3" sqref="B3:F4"/>
    </sheetView>
  </sheetViews>
  <sheetFormatPr baseColWidth="10" defaultColWidth="10.88671875" defaultRowHeight="14.4" x14ac:dyDescent="0.3"/>
  <cols>
    <col min="1" max="1" width="6.21875" style="1" customWidth="1"/>
    <col min="2" max="2" width="1.88671875" style="1" bestFit="1" customWidth="1"/>
    <col min="3" max="3" width="2.6640625" style="1" customWidth="1"/>
    <col min="4" max="4" width="51.44140625" style="1" customWidth="1"/>
    <col min="5" max="5" width="19.109375" style="1" customWidth="1"/>
    <col min="6" max="6" width="7.33203125" style="1" customWidth="1"/>
    <col min="7" max="7" width="4.6640625" style="1" customWidth="1"/>
    <col min="8" max="8" width="12" style="1" customWidth="1"/>
    <col min="9" max="9" width="10.88671875" style="1"/>
    <col min="10" max="10" width="13.44140625" style="1" customWidth="1"/>
    <col min="11" max="11" width="13.6640625" style="1" customWidth="1"/>
    <col min="12" max="12" width="5" style="1" customWidth="1"/>
    <col min="13" max="13" width="14.44140625" style="1" customWidth="1"/>
    <col min="14" max="16384" width="10.88671875" style="1"/>
  </cols>
  <sheetData>
    <row r="1" spans="2:13" ht="15" thickBot="1" x14ac:dyDescent="0.35"/>
    <row r="2" spans="2:13" ht="15" thickTop="1" x14ac:dyDescent="0.3">
      <c r="B2" s="60"/>
      <c r="C2" s="61"/>
      <c r="D2" s="61"/>
      <c r="E2" s="61"/>
      <c r="F2" s="61"/>
      <c r="G2" s="61"/>
      <c r="H2" s="61"/>
      <c r="I2" s="61"/>
      <c r="J2" s="61"/>
      <c r="K2" s="62"/>
    </row>
    <row r="3" spans="2:13" x14ac:dyDescent="0.3">
      <c r="B3" s="269" t="s">
        <v>56</v>
      </c>
      <c r="C3" s="270"/>
      <c r="D3" s="270"/>
      <c r="E3" s="270"/>
      <c r="F3" s="270"/>
      <c r="G3" s="55"/>
      <c r="H3" s="55"/>
      <c r="I3" s="55"/>
      <c r="J3" s="55"/>
      <c r="K3" s="63"/>
    </row>
    <row r="4" spans="2:13" x14ac:dyDescent="0.3">
      <c r="B4" s="269"/>
      <c r="C4" s="270"/>
      <c r="D4" s="270"/>
      <c r="E4" s="270"/>
      <c r="F4" s="270"/>
      <c r="G4" s="55"/>
      <c r="H4" s="55"/>
      <c r="I4" s="55"/>
      <c r="J4" s="55"/>
      <c r="K4" s="63"/>
    </row>
    <row r="5" spans="2:13" x14ac:dyDescent="0.3">
      <c r="B5" s="64"/>
      <c r="C5" s="55"/>
      <c r="D5" s="55"/>
      <c r="E5" s="55"/>
      <c r="F5" s="55"/>
      <c r="G5" s="55"/>
      <c r="H5" s="55"/>
      <c r="I5" s="55"/>
      <c r="J5" s="55"/>
      <c r="K5" s="63"/>
    </row>
    <row r="6" spans="2:13" ht="15.6" x14ac:dyDescent="0.3">
      <c r="B6" s="64"/>
      <c r="C6" s="68"/>
      <c r="D6" s="69" t="s">
        <v>75</v>
      </c>
      <c r="E6" s="70" t="s">
        <v>55</v>
      </c>
      <c r="F6" s="70" t="s">
        <v>90</v>
      </c>
      <c r="G6" s="55"/>
      <c r="H6" s="55"/>
      <c r="I6" s="55"/>
      <c r="J6" s="55"/>
      <c r="K6" s="63"/>
    </row>
    <row r="7" spans="2:13" ht="19.5" customHeight="1" x14ac:dyDescent="0.45">
      <c r="B7" s="64"/>
      <c r="C7" s="71">
        <v>1</v>
      </c>
      <c r="D7" s="72" t="s">
        <v>49</v>
      </c>
      <c r="E7" s="77">
        <f>Evaluación!G14</f>
        <v>0</v>
      </c>
      <c r="F7" s="158" t="str">
        <f>IF(E7&gt;=80,"Alto",IF(E7&gt;=60,"Medio","Bajo"))</f>
        <v>Bajo</v>
      </c>
      <c r="G7" s="55"/>
      <c r="H7" s="55"/>
      <c r="I7" s="55"/>
      <c r="J7" s="55"/>
      <c r="K7" s="63"/>
    </row>
    <row r="8" spans="2:13" ht="21" customHeight="1" x14ac:dyDescent="0.45">
      <c r="B8" s="64"/>
      <c r="C8" s="73">
        <v>2</v>
      </c>
      <c r="D8" s="74" t="s">
        <v>50</v>
      </c>
      <c r="E8" s="77">
        <f>Evaluación!G24</f>
        <v>0</v>
      </c>
      <c r="F8" s="158" t="str">
        <f>IF(E8&gt;=80,"Alto",IF(E8&gt;=60,"Medio","Bajo"))</f>
        <v>Bajo</v>
      </c>
      <c r="G8" s="55"/>
      <c r="H8" s="55"/>
      <c r="I8" s="55"/>
      <c r="J8" s="55"/>
      <c r="K8" s="63"/>
    </row>
    <row r="9" spans="2:13" ht="21" customHeight="1" x14ac:dyDescent="0.45">
      <c r="B9" s="64"/>
      <c r="C9" s="73">
        <v>3</v>
      </c>
      <c r="D9" s="74" t="s">
        <v>102</v>
      </c>
      <c r="E9" s="77">
        <f>Evaluación!G37</f>
        <v>0</v>
      </c>
      <c r="F9" s="158" t="str">
        <f>IF(E9&gt;=80,"Alto",IF(E9&gt;=60,"Medio","Bajo"))</f>
        <v>Bajo</v>
      </c>
      <c r="G9" s="55"/>
      <c r="H9" s="55"/>
      <c r="I9" s="55"/>
      <c r="J9" s="55"/>
      <c r="K9" s="63"/>
    </row>
    <row r="10" spans="2:13" ht="21" customHeight="1" x14ac:dyDescent="0.45">
      <c r="B10" s="64"/>
      <c r="C10" s="75">
        <v>4</v>
      </c>
      <c r="D10" s="76" t="s">
        <v>52</v>
      </c>
      <c r="E10" s="77">
        <f>Evaluación!G45</f>
        <v>0</v>
      </c>
      <c r="F10" s="158" t="str">
        <f>IF(E10&gt;=80,"Alto",IF(E10&gt;=60,"Medio","Bajo"))</f>
        <v>Bajo</v>
      </c>
      <c r="G10" s="55"/>
      <c r="H10" s="55"/>
      <c r="I10" s="55"/>
      <c r="J10" s="55"/>
      <c r="K10" s="63"/>
    </row>
    <row r="11" spans="2:13" ht="21" customHeight="1" x14ac:dyDescent="0.45">
      <c r="B11" s="64"/>
      <c r="C11" s="271" t="s">
        <v>100</v>
      </c>
      <c r="D11" s="271"/>
      <c r="E11" s="144">
        <f>AVERAGE(E7:E10)</f>
        <v>0</v>
      </c>
      <c r="F11" s="159" t="str">
        <f>IF(E11&gt;=80,"Alto",IF(E11&gt;=60,"Medio","Bajo"))</f>
        <v>Bajo</v>
      </c>
      <c r="G11" s="55"/>
      <c r="H11" s="55"/>
      <c r="I11" s="55"/>
      <c r="J11" s="55"/>
      <c r="K11" s="63"/>
    </row>
    <row r="12" spans="2:13" ht="17.399999999999999" thickBot="1" x14ac:dyDescent="0.35">
      <c r="B12" s="65"/>
      <c r="C12" s="66"/>
      <c r="D12" s="66"/>
      <c r="E12" s="66"/>
      <c r="F12" s="66"/>
      <c r="G12" s="66"/>
      <c r="H12" s="66"/>
      <c r="I12" s="66"/>
      <c r="J12" s="66"/>
      <c r="K12" s="67"/>
      <c r="M12" s="143"/>
    </row>
    <row r="13" spans="2:13" ht="15" thickTop="1" x14ac:dyDescent="0.3"/>
  </sheetData>
  <mergeCells count="2">
    <mergeCell ref="B3:F4"/>
    <mergeCell ref="C11:D11"/>
  </mergeCells>
  <conditionalFormatting sqref="F7:F11">
    <cfRule type="cellIs" dxfId="2" priority="1" operator="equal">
      <formula>"Bajo"</formula>
    </cfRule>
    <cfRule type="cellIs" dxfId="1" priority="2" operator="equal">
      <formula>"Medio"</formula>
    </cfRule>
    <cfRule type="cellIs" dxfId="0" priority="3" operator="equal">
      <formula>"Alto"</formula>
    </cfRule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6095A-6644-4949-AEB9-60C85AB6E43F}">
  <dimension ref="A2:W45"/>
  <sheetViews>
    <sheetView showGridLines="0" topLeftCell="A4" zoomScale="55" zoomScaleNormal="55" workbookViewId="0">
      <selection activeCell="E4" sqref="E4:V4"/>
    </sheetView>
  </sheetViews>
  <sheetFormatPr baseColWidth="10" defaultColWidth="9" defaultRowHeight="15" x14ac:dyDescent="0.3"/>
  <cols>
    <col min="1" max="1" width="1.33203125" style="47" customWidth="1"/>
    <col min="2" max="2" width="1.109375" style="47" customWidth="1"/>
    <col min="3" max="3" width="1.88671875" style="47" customWidth="1"/>
    <col min="4" max="4" width="3.33203125" style="47" customWidth="1"/>
    <col min="5" max="5" width="5.44140625" style="47" customWidth="1"/>
    <col min="6" max="6" width="8.88671875" style="47" customWidth="1"/>
    <col min="7" max="7" width="6" style="47" customWidth="1"/>
    <col min="8" max="8" width="5.109375" style="47" customWidth="1"/>
    <col min="9" max="9" width="12" style="47" customWidth="1"/>
    <col min="10" max="10" width="7.109375" style="47" customWidth="1"/>
    <col min="11" max="11" width="7.33203125" style="47" customWidth="1"/>
    <col min="12" max="12" width="8" style="47" customWidth="1"/>
    <col min="13" max="13" width="7.109375" style="47" customWidth="1"/>
    <col min="14" max="14" width="8.109375" style="47" customWidth="1"/>
    <col min="15" max="15" width="8.33203125" style="47" customWidth="1"/>
    <col min="16" max="16" width="6.44140625" style="47" customWidth="1"/>
    <col min="17" max="17" width="7.109375" style="47" customWidth="1"/>
    <col min="18" max="18" width="7.77734375" style="47" customWidth="1"/>
    <col min="19" max="19" width="6.88671875" style="47" customWidth="1"/>
    <col min="20" max="21" width="8" style="47" customWidth="1"/>
    <col min="22" max="22" width="4.21875" style="47" customWidth="1"/>
    <col min="23" max="23" width="3.77734375" style="47" customWidth="1"/>
    <col min="24" max="16384" width="9" style="47"/>
  </cols>
  <sheetData>
    <row r="2" spans="4:23" ht="15.6" thickBot="1" x14ac:dyDescent="0.35"/>
    <row r="3" spans="4:23" ht="15.6" thickTop="1" x14ac:dyDescent="0.3">
      <c r="D3" s="145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7"/>
    </row>
    <row r="4" spans="4:23" ht="30" customHeight="1" x14ac:dyDescent="0.3">
      <c r="D4" s="148"/>
      <c r="E4" s="272" t="s">
        <v>101</v>
      </c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149"/>
    </row>
    <row r="5" spans="4:23" ht="10.5" customHeight="1" x14ac:dyDescent="0.3">
      <c r="D5" s="148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49"/>
    </row>
    <row r="6" spans="4:23" ht="28.5" customHeight="1" x14ac:dyDescent="0.3">
      <c r="D6" s="148"/>
      <c r="E6" s="273" t="s">
        <v>91</v>
      </c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  <c r="U6" s="273"/>
      <c r="V6" s="273"/>
      <c r="W6" s="149"/>
    </row>
    <row r="7" spans="4:23" ht="22.5" customHeight="1" x14ac:dyDescent="0.3">
      <c r="D7" s="148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49"/>
    </row>
    <row r="8" spans="4:23" ht="28.5" customHeight="1" x14ac:dyDescent="0.3">
      <c r="D8" s="148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49"/>
    </row>
    <row r="9" spans="4:23" ht="28.5" customHeight="1" x14ac:dyDescent="0.3">
      <c r="D9" s="148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49"/>
    </row>
    <row r="10" spans="4:23" ht="20.25" customHeight="1" x14ac:dyDescent="0.3">
      <c r="D10" s="148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49"/>
    </row>
    <row r="11" spans="4:23" x14ac:dyDescent="0.3">
      <c r="D11" s="148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49"/>
    </row>
    <row r="12" spans="4:23" x14ac:dyDescent="0.3">
      <c r="D12" s="148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49"/>
    </row>
    <row r="13" spans="4:23" x14ac:dyDescent="0.3">
      <c r="D13" s="148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49"/>
    </row>
    <row r="14" spans="4:23" x14ac:dyDescent="0.3">
      <c r="D14" s="148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49"/>
    </row>
    <row r="15" spans="4:23" x14ac:dyDescent="0.3">
      <c r="D15" s="148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49"/>
    </row>
    <row r="16" spans="4:23" x14ac:dyDescent="0.3">
      <c r="D16" s="148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49"/>
    </row>
    <row r="17" spans="1:23" x14ac:dyDescent="0.3">
      <c r="D17" s="148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49"/>
    </row>
    <row r="18" spans="1:23" x14ac:dyDescent="0.3">
      <c r="D18" s="148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  <c r="V18" s="150"/>
      <c r="W18" s="149"/>
    </row>
    <row r="19" spans="1:23" x14ac:dyDescent="0.3">
      <c r="D19" s="148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  <c r="U19" s="150"/>
      <c r="V19" s="150"/>
      <c r="W19" s="149"/>
    </row>
    <row r="20" spans="1:23" ht="6.75" customHeight="1" x14ac:dyDescent="0.3">
      <c r="A20" s="151" t="str">
        <f>'B. RESULTADOS'!D7</f>
        <v>GESTIÓN EMPRESARIAL RESPONSABLE</v>
      </c>
      <c r="B20" s="157">
        <f>'B. RESULTADOS'!E7</f>
        <v>0</v>
      </c>
      <c r="C20" s="151" t="str">
        <f>TEXT(B20,"0") &amp; " %" &amp; CHAR(10) &amp;A20</f>
        <v>0 %
GESTIÓN EMPRESARIAL RESPONSABLE</v>
      </c>
      <c r="D20" s="152"/>
      <c r="E20" s="153"/>
      <c r="F20" s="160">
        <f>'B. RESULTADOS'!E11</f>
        <v>0</v>
      </c>
      <c r="G20" s="150" t="str">
        <f>TEXT(F20,"0") &amp; " %" &amp; CHAR(10) &amp; "Cumplimiento Global EUDR"</f>
        <v>0 %
Cumplimiento Global EUDR</v>
      </c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49"/>
    </row>
    <row r="21" spans="1:23" ht="6" customHeight="1" x14ac:dyDescent="0.3">
      <c r="A21" s="151" t="str">
        <f>'B. RESULTADOS'!D8</f>
        <v>RESPETO POR LOS DERECHOS HUMANOS</v>
      </c>
      <c r="B21" s="157">
        <f>'B. RESULTADOS'!E8</f>
        <v>0</v>
      </c>
      <c r="C21" s="151" t="str">
        <f>TEXT(B21,"0") &amp; " %" &amp; CHAR(10) &amp;A21</f>
        <v>0 %
RESPETO POR LOS DERECHOS HUMANOS</v>
      </c>
      <c r="D21" s="152"/>
      <c r="E21" s="153"/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  <c r="S21" s="150"/>
      <c r="T21" s="150"/>
      <c r="U21" s="150"/>
      <c r="V21" s="150"/>
      <c r="W21" s="149"/>
    </row>
    <row r="22" spans="1:23" ht="9" customHeight="1" x14ac:dyDescent="0.3">
      <c r="A22" s="151" t="str">
        <f>'B. RESULTADOS'!D9</f>
        <v>PROTECCIÓN DEL MEDIO AMBIENTE</v>
      </c>
      <c r="B22" s="157">
        <f>'B. RESULTADOS'!E9</f>
        <v>0</v>
      </c>
      <c r="C22" s="151" t="str">
        <f>TEXT(B22,"0") &amp; " %" &amp; CHAR(10) &amp;A22</f>
        <v>0 %
PROTECCIÓN DEL MEDIO AMBIENTE</v>
      </c>
      <c r="D22" s="152"/>
      <c r="E22" s="153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49"/>
    </row>
    <row r="23" spans="1:23" ht="6" customHeight="1" x14ac:dyDescent="0.3">
      <c r="A23" s="151" t="str">
        <f>'B. RESULTADOS'!D10</f>
        <v>MITIGACIÓN  Y REDUCCIÓN DE IMPÁCTOS CLIMÁTICOS</v>
      </c>
      <c r="B23" s="157">
        <f>'B. RESULTADOS'!E10</f>
        <v>0</v>
      </c>
      <c r="C23" s="151" t="str">
        <f>TEXT(B23,"0") &amp; " %" &amp; CHAR(10) &amp;A23</f>
        <v>0 %
MITIGACIÓN  Y REDUCCIÓN DE IMPÁCTOS CLIMÁTICOS</v>
      </c>
      <c r="D23" s="152"/>
      <c r="E23" s="153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49"/>
    </row>
    <row r="24" spans="1:23" x14ac:dyDescent="0.3">
      <c r="D24" s="148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49"/>
    </row>
    <row r="25" spans="1:23" x14ac:dyDescent="0.3">
      <c r="D25" s="148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  <c r="T25" s="150"/>
      <c r="U25" s="150"/>
      <c r="V25" s="150"/>
      <c r="W25" s="149"/>
    </row>
    <row r="26" spans="1:23" x14ac:dyDescent="0.3">
      <c r="D26" s="148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49"/>
    </row>
    <row r="27" spans="1:23" x14ac:dyDescent="0.3">
      <c r="D27" s="148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49"/>
    </row>
    <row r="28" spans="1:23" x14ac:dyDescent="0.3">
      <c r="D28" s="148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49"/>
    </row>
    <row r="29" spans="1:23" x14ac:dyDescent="0.3">
      <c r="D29" s="148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49"/>
    </row>
    <row r="30" spans="1:23" x14ac:dyDescent="0.3">
      <c r="D30" s="148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49"/>
    </row>
    <row r="31" spans="1:23" x14ac:dyDescent="0.3">
      <c r="D31" s="148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  <c r="V31" s="150"/>
      <c r="W31" s="149"/>
    </row>
    <row r="32" spans="1:23" x14ac:dyDescent="0.3">
      <c r="D32" s="148"/>
      <c r="E32" s="150"/>
      <c r="F32" s="150"/>
      <c r="G32" s="150"/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150"/>
      <c r="T32" s="150"/>
      <c r="U32" s="150"/>
      <c r="V32" s="150"/>
      <c r="W32" s="149"/>
    </row>
    <row r="33" spans="4:23" x14ac:dyDescent="0.3">
      <c r="D33" s="148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  <c r="S33" s="150"/>
      <c r="T33" s="150"/>
      <c r="U33" s="150"/>
      <c r="V33" s="150"/>
      <c r="W33" s="149"/>
    </row>
    <row r="34" spans="4:23" x14ac:dyDescent="0.3">
      <c r="D34" s="148"/>
      <c r="E34" s="150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  <c r="W34" s="149"/>
    </row>
    <row r="35" spans="4:23" x14ac:dyDescent="0.3">
      <c r="D35" s="148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0"/>
      <c r="U35" s="150"/>
      <c r="V35" s="150"/>
      <c r="W35" s="149"/>
    </row>
    <row r="36" spans="4:23" x14ac:dyDescent="0.3">
      <c r="D36" s="148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0"/>
      <c r="P36" s="150"/>
      <c r="Q36" s="150"/>
      <c r="R36" s="150"/>
      <c r="S36" s="150"/>
      <c r="T36" s="150"/>
      <c r="U36" s="150"/>
      <c r="V36" s="150"/>
      <c r="W36" s="149"/>
    </row>
    <row r="37" spans="4:23" x14ac:dyDescent="0.3">
      <c r="D37" s="148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0"/>
      <c r="W37" s="149"/>
    </row>
    <row r="38" spans="4:23" x14ac:dyDescent="0.3">
      <c r="D38" s="148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  <c r="V38" s="150"/>
      <c r="W38" s="149"/>
    </row>
    <row r="39" spans="4:23" x14ac:dyDescent="0.3">
      <c r="D39" s="148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  <c r="T39" s="150"/>
      <c r="U39" s="150"/>
      <c r="V39" s="150"/>
      <c r="W39" s="149"/>
    </row>
    <row r="40" spans="4:23" x14ac:dyDescent="0.3">
      <c r="D40" s="148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  <c r="V40" s="150"/>
      <c r="W40" s="149"/>
    </row>
    <row r="41" spans="4:23" x14ac:dyDescent="0.3">
      <c r="D41" s="148"/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150"/>
      <c r="Q41" s="150"/>
      <c r="R41" s="150"/>
      <c r="S41" s="150"/>
      <c r="T41" s="150"/>
      <c r="U41" s="150"/>
      <c r="V41" s="150"/>
      <c r="W41" s="149"/>
    </row>
    <row r="42" spans="4:23" x14ac:dyDescent="0.3">
      <c r="D42" s="148"/>
      <c r="E42" s="150"/>
      <c r="F42" s="150"/>
      <c r="G42" s="150"/>
      <c r="H42" s="150"/>
      <c r="I42" s="150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150"/>
      <c r="U42" s="150"/>
      <c r="V42" s="150"/>
      <c r="W42" s="149"/>
    </row>
    <row r="43" spans="4:23" x14ac:dyDescent="0.3">
      <c r="D43" s="148"/>
      <c r="E43" s="150"/>
      <c r="F43" s="150"/>
      <c r="G43" s="150"/>
      <c r="H43" s="150"/>
      <c r="I43" s="150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U43" s="150"/>
      <c r="V43" s="150"/>
      <c r="W43" s="149"/>
    </row>
    <row r="44" spans="4:23" ht="9.75" customHeight="1" thickBot="1" x14ac:dyDescent="0.35">
      <c r="D44" s="154"/>
      <c r="E44" s="155"/>
      <c r="F44" s="155"/>
      <c r="G44" s="155"/>
      <c r="H44" s="155"/>
      <c r="I44" s="155"/>
      <c r="J44" s="155"/>
      <c r="K44" s="155"/>
      <c r="L44" s="155"/>
      <c r="M44" s="155"/>
      <c r="N44" s="155"/>
      <c r="O44" s="155"/>
      <c r="P44" s="155"/>
      <c r="Q44" s="155"/>
      <c r="R44" s="155"/>
      <c r="S44" s="155"/>
      <c r="T44" s="155"/>
      <c r="U44" s="155"/>
      <c r="V44" s="155"/>
      <c r="W44" s="156"/>
    </row>
    <row r="45" spans="4:23" ht="15.6" thickTop="1" x14ac:dyDescent="0.3"/>
  </sheetData>
  <mergeCells count="2">
    <mergeCell ref="E4:V4"/>
    <mergeCell ref="E6:V6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DACBC-42BD-43AB-A4D5-3677F717D79A}">
  <sheetPr>
    <tabColor theme="6" tint="0.79998168889431442"/>
  </sheetPr>
  <dimension ref="B1:AE12"/>
  <sheetViews>
    <sheetView zoomScale="60" zoomScaleNormal="60" workbookViewId="0">
      <selection activeCell="B3" sqref="B3:F4"/>
    </sheetView>
  </sheetViews>
  <sheetFormatPr baseColWidth="10" defaultColWidth="10.88671875" defaultRowHeight="14.4" x14ac:dyDescent="0.3"/>
  <cols>
    <col min="1" max="1" width="10.88671875" style="1"/>
    <col min="2" max="2" width="3.88671875" style="1" customWidth="1"/>
    <col min="3" max="3" width="8" style="1" bestFit="1" customWidth="1"/>
    <col min="4" max="4" width="75.21875" style="1" customWidth="1"/>
    <col min="5" max="5" width="21.77734375" style="1" customWidth="1"/>
    <col min="6" max="6" width="3.33203125" style="1" customWidth="1"/>
    <col min="7" max="7" width="17.44140625" style="1" customWidth="1"/>
    <col min="8" max="8" width="18.33203125" style="1" customWidth="1"/>
    <col min="9" max="9" width="17.109375" style="1" customWidth="1"/>
    <col min="10" max="10" width="18.77734375" style="1" customWidth="1"/>
    <col min="11" max="11" width="15.109375" style="1" customWidth="1"/>
    <col min="12" max="12" width="13" style="1" customWidth="1"/>
    <col min="13" max="17" width="10.88671875" style="1"/>
    <col min="18" max="18" width="11" style="1" bestFit="1" customWidth="1"/>
    <col min="19" max="19" width="10.88671875" style="1"/>
    <col min="20" max="20" width="11" style="1" bestFit="1" customWidth="1"/>
    <col min="21" max="16384" width="10.88671875" style="1"/>
  </cols>
  <sheetData>
    <row r="1" spans="2:31" ht="15" thickBot="1" x14ac:dyDescent="0.35"/>
    <row r="2" spans="2:31" ht="17.399999999999999" thickTop="1" x14ac:dyDescent="0.4">
      <c r="B2" s="79"/>
      <c r="C2" s="80"/>
      <c r="D2" s="80"/>
      <c r="E2" s="80"/>
      <c r="F2" s="80"/>
      <c r="G2" s="80"/>
      <c r="H2" s="80"/>
      <c r="I2" s="80"/>
      <c r="J2" s="80"/>
      <c r="K2" s="80"/>
      <c r="L2" s="81"/>
      <c r="R2" s="4"/>
      <c r="S2" s="4"/>
      <c r="T2" s="4"/>
      <c r="U2" s="4"/>
      <c r="V2" s="4"/>
      <c r="W2" s="4"/>
      <c r="X2" s="4"/>
      <c r="Y2" s="274" t="s">
        <v>61</v>
      </c>
      <c r="Z2" s="274"/>
      <c r="AA2" s="274"/>
      <c r="AB2" s="274"/>
      <c r="AC2" s="274"/>
      <c r="AD2" s="274"/>
      <c r="AE2" s="4"/>
    </row>
    <row r="3" spans="2:31" ht="16.5" customHeight="1" x14ac:dyDescent="0.4">
      <c r="B3" s="275" t="s">
        <v>49</v>
      </c>
      <c r="C3" s="273"/>
      <c r="D3" s="273"/>
      <c r="E3" s="273"/>
      <c r="F3" s="273"/>
      <c r="G3" s="19"/>
      <c r="H3" s="19"/>
      <c r="I3" s="19"/>
      <c r="J3" s="19"/>
      <c r="K3" s="19"/>
      <c r="L3" s="25"/>
      <c r="R3" s="4"/>
      <c r="S3" s="4"/>
      <c r="T3" s="4" t="s">
        <v>62</v>
      </c>
      <c r="U3" s="4" t="s">
        <v>63</v>
      </c>
      <c r="V3" s="4" t="s">
        <v>64</v>
      </c>
      <c r="W3" s="4" t="s">
        <v>65</v>
      </c>
      <c r="X3" s="4"/>
      <c r="Y3" s="4" t="s">
        <v>66</v>
      </c>
      <c r="Z3" s="4" t="s">
        <v>67</v>
      </c>
      <c r="AA3" s="4" t="s">
        <v>68</v>
      </c>
      <c r="AB3" s="4" t="s">
        <v>69</v>
      </c>
      <c r="AC3" s="4" t="s">
        <v>70</v>
      </c>
      <c r="AD3" s="4" t="s">
        <v>71</v>
      </c>
      <c r="AE3" s="4"/>
    </row>
    <row r="4" spans="2:31" ht="15.75" customHeight="1" x14ac:dyDescent="0.4">
      <c r="B4" s="275"/>
      <c r="C4" s="273"/>
      <c r="D4" s="273"/>
      <c r="E4" s="273"/>
      <c r="F4" s="273"/>
      <c r="G4" s="19"/>
      <c r="H4" s="19"/>
      <c r="I4" s="19"/>
      <c r="J4" s="19"/>
      <c r="K4" s="19"/>
      <c r="L4" s="25"/>
      <c r="R4" s="4">
        <f>SUM(E7:E11)</f>
        <v>0</v>
      </c>
      <c r="S4" s="4"/>
      <c r="T4" s="4">
        <v>80</v>
      </c>
      <c r="U4" s="5">
        <f>R4/T4*100</f>
        <v>0</v>
      </c>
      <c r="V4" s="4">
        <v>3</v>
      </c>
      <c r="W4" s="5">
        <f>Y4+Z4+AA4+AB4+AC4+AD4-U4-V4</f>
        <v>197</v>
      </c>
      <c r="X4" s="4"/>
      <c r="Y4" s="4">
        <v>20</v>
      </c>
      <c r="Z4" s="4">
        <v>20</v>
      </c>
      <c r="AA4" s="4">
        <v>20</v>
      </c>
      <c r="AB4" s="4">
        <v>20</v>
      </c>
      <c r="AC4" s="4">
        <v>20</v>
      </c>
      <c r="AD4" s="4">
        <v>100</v>
      </c>
      <c r="AE4" s="4"/>
    </row>
    <row r="5" spans="2:31" ht="16.8" x14ac:dyDescent="0.4">
      <c r="B5" s="24"/>
      <c r="C5" s="19"/>
      <c r="D5" s="19"/>
      <c r="E5" s="51"/>
      <c r="F5" s="51"/>
      <c r="G5" s="19"/>
      <c r="H5" s="19"/>
      <c r="I5" s="19"/>
      <c r="J5" s="19"/>
      <c r="K5" s="19"/>
      <c r="L5" s="25"/>
    </row>
    <row r="6" spans="2:31" s="3" customFormat="1" ht="57.6" x14ac:dyDescent="0.45">
      <c r="B6" s="82"/>
      <c r="C6" s="57" t="s">
        <v>35</v>
      </c>
      <c r="D6" s="57" t="s">
        <v>3</v>
      </c>
      <c r="E6" s="58" t="s">
        <v>36</v>
      </c>
      <c r="F6" s="52"/>
      <c r="G6" s="27"/>
      <c r="H6" s="27"/>
      <c r="I6" s="27"/>
      <c r="J6" s="27"/>
      <c r="K6" s="27"/>
      <c r="L6" s="83"/>
    </row>
    <row r="7" spans="2:31" ht="62.4" x14ac:dyDescent="0.4">
      <c r="B7" s="24"/>
      <c r="C7" s="90">
        <f>Evaluación!B11</f>
        <v>1</v>
      </c>
      <c r="D7" s="162" t="str">
        <f>Evaluación!D11</f>
        <v>Evidencia verificable de que los derechos de tenencia, uso y acceso a la tierra están legalmente documentados, reconocidos o registrados. Esto permite vincular inequívocamente cada parcela a un producto específico (“trazabilidad hasta el terreno”) y reduce riesgos de conflicto territorial o ilegalidad.</v>
      </c>
      <c r="E7" s="98">
        <f>Evaluación!G11</f>
        <v>0</v>
      </c>
      <c r="F7" s="54"/>
      <c r="G7" s="19"/>
      <c r="H7" s="19"/>
      <c r="I7" s="19"/>
      <c r="J7" s="19"/>
      <c r="K7" s="19"/>
      <c r="L7" s="25"/>
    </row>
    <row r="8" spans="2:31" ht="46.8" x14ac:dyDescent="0.4">
      <c r="B8" s="24"/>
      <c r="C8" s="90">
        <f>Evaluación!B12</f>
        <v>2</v>
      </c>
      <c r="D8" s="162" t="str">
        <f>Evaluación!D12</f>
        <v>Cumplimiento de autorizaciones, normas de gestión agrícola (BPA), cosecha, y regulaciones ambientales o sectoriales pertinentes. Se muestran registros que fueron verificados internamente o por una certificadora.</v>
      </c>
      <c r="E8" s="98">
        <f>Evaluación!G12</f>
        <v>0</v>
      </c>
      <c r="F8" s="53"/>
      <c r="G8" s="19"/>
      <c r="H8" s="19"/>
      <c r="I8" s="19"/>
      <c r="J8" s="19"/>
      <c r="K8" s="19"/>
      <c r="L8" s="25"/>
    </row>
    <row r="9" spans="2:31" ht="16.8" x14ac:dyDescent="0.4">
      <c r="B9" s="24"/>
      <c r="C9" s="19"/>
      <c r="D9" s="19"/>
      <c r="E9" s="51"/>
      <c r="F9" s="51"/>
      <c r="G9" s="19"/>
      <c r="H9" s="19"/>
      <c r="I9" s="19"/>
      <c r="J9" s="19"/>
      <c r="K9" s="19"/>
      <c r="L9" s="25"/>
    </row>
    <row r="10" spans="2:31" ht="16.8" x14ac:dyDescent="0.4">
      <c r="B10" s="24"/>
      <c r="C10" s="19"/>
      <c r="D10" s="19"/>
      <c r="E10" s="51"/>
      <c r="F10" s="51"/>
      <c r="G10" s="19"/>
      <c r="H10" s="55"/>
      <c r="I10" s="55"/>
      <c r="J10" s="55"/>
      <c r="K10" s="55"/>
      <c r="L10" s="63"/>
    </row>
    <row r="11" spans="2:31" ht="15" thickBot="1" x14ac:dyDescent="0.35">
      <c r="B11" s="65"/>
      <c r="C11" s="66"/>
      <c r="D11" s="66"/>
      <c r="E11" s="66"/>
      <c r="F11" s="66"/>
      <c r="G11" s="66"/>
      <c r="H11" s="66"/>
      <c r="I11" s="66"/>
      <c r="J11" s="66"/>
      <c r="K11" s="66"/>
      <c r="L11" s="67"/>
    </row>
    <row r="12" spans="2:31" ht="15" thickTop="1" x14ac:dyDescent="0.3"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</row>
  </sheetData>
  <mergeCells count="2">
    <mergeCell ref="Y2:AD2"/>
    <mergeCell ref="B3:F4"/>
  </mergeCells>
  <conditionalFormatting sqref="E7:E8 E11">
    <cfRule type="colorScale" priority="1">
      <colorScale>
        <cfvo type="num" val="0"/>
        <cfvo type="num" val="5"/>
        <cfvo type="num" val="10"/>
        <color rgb="FFFF0000"/>
        <color rgb="FFFFEB84"/>
        <color rgb="FF00B050"/>
      </colorScale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885C7-0624-475F-8219-07811FBEE41F}">
  <sheetPr>
    <tabColor theme="3" tint="0.749992370372631"/>
  </sheetPr>
  <dimension ref="B1:AD13"/>
  <sheetViews>
    <sheetView topLeftCell="B1" zoomScale="55" zoomScaleNormal="55" workbookViewId="0">
      <selection activeCell="B3" sqref="B3:F4"/>
    </sheetView>
  </sheetViews>
  <sheetFormatPr baseColWidth="10" defaultColWidth="10.88671875" defaultRowHeight="16.8" x14ac:dyDescent="0.4"/>
  <cols>
    <col min="1" max="1" width="5.6640625" style="14" customWidth="1"/>
    <col min="2" max="2" width="2.77734375" style="14" customWidth="1"/>
    <col min="3" max="3" width="3.77734375" style="48" customWidth="1"/>
    <col min="4" max="4" width="82.21875" style="14" customWidth="1"/>
    <col min="5" max="5" width="22.109375" style="14" customWidth="1"/>
    <col min="6" max="6" width="4.109375" style="14" customWidth="1"/>
    <col min="7" max="8" width="10.88671875" style="14"/>
    <col min="9" max="9" width="13.6640625" style="14" customWidth="1"/>
    <col min="10" max="10" width="13.33203125" style="14" customWidth="1"/>
    <col min="11" max="16384" width="10.88671875" style="14"/>
  </cols>
  <sheetData>
    <row r="1" spans="2:30" ht="17.399999999999999" thickBot="1" x14ac:dyDescent="0.45"/>
    <row r="2" spans="2:30" ht="17.399999999999999" thickTop="1" x14ac:dyDescent="0.4">
      <c r="B2" s="79"/>
      <c r="C2" s="86"/>
      <c r="D2" s="80"/>
      <c r="E2" s="80"/>
      <c r="F2" s="80"/>
      <c r="G2" s="80"/>
      <c r="H2" s="80"/>
      <c r="I2" s="80"/>
      <c r="J2" s="80"/>
      <c r="K2" s="80"/>
      <c r="L2" s="81"/>
      <c r="R2" s="84"/>
      <c r="S2" s="84"/>
      <c r="T2" s="84"/>
      <c r="U2" s="84"/>
      <c r="V2" s="84"/>
      <c r="W2" s="84"/>
      <c r="X2" s="84"/>
      <c r="Y2" s="276" t="s">
        <v>61</v>
      </c>
      <c r="Z2" s="276"/>
      <c r="AA2" s="276"/>
      <c r="AB2" s="276"/>
      <c r="AC2" s="276"/>
      <c r="AD2" s="276"/>
    </row>
    <row r="3" spans="2:30" ht="15" customHeight="1" x14ac:dyDescent="0.4">
      <c r="B3" s="275" t="s">
        <v>103</v>
      </c>
      <c r="C3" s="273"/>
      <c r="D3" s="273"/>
      <c r="E3" s="273"/>
      <c r="F3" s="273"/>
      <c r="G3" s="19"/>
      <c r="H3" s="19"/>
      <c r="I3" s="19"/>
      <c r="J3" s="19"/>
      <c r="K3" s="19"/>
      <c r="L3" s="25"/>
      <c r="R3" s="84"/>
      <c r="S3" s="84"/>
      <c r="T3" s="84" t="s">
        <v>62</v>
      </c>
      <c r="U3" s="84" t="s">
        <v>63</v>
      </c>
      <c r="V3" s="84" t="s">
        <v>64</v>
      </c>
      <c r="W3" s="84" t="s">
        <v>65</v>
      </c>
      <c r="X3" s="84"/>
      <c r="Y3" s="84" t="s">
        <v>66</v>
      </c>
      <c r="Z3" s="84" t="s">
        <v>67</v>
      </c>
      <c r="AA3" s="84" t="s">
        <v>68</v>
      </c>
      <c r="AB3" s="84" t="s">
        <v>69</v>
      </c>
      <c r="AC3" s="84" t="s">
        <v>70</v>
      </c>
      <c r="AD3" s="84" t="s">
        <v>71</v>
      </c>
    </row>
    <row r="4" spans="2:30" ht="15.75" customHeight="1" x14ac:dyDescent="0.4">
      <c r="B4" s="275"/>
      <c r="C4" s="273"/>
      <c r="D4" s="273"/>
      <c r="E4" s="273"/>
      <c r="F4" s="273"/>
      <c r="G4" s="19"/>
      <c r="H4" s="19"/>
      <c r="I4" s="19"/>
      <c r="J4" s="19"/>
      <c r="K4" s="19"/>
      <c r="L4" s="25"/>
      <c r="R4" s="84">
        <f>SUM(E7:E11)</f>
        <v>0</v>
      </c>
      <c r="S4" s="84"/>
      <c r="T4" s="84">
        <v>90</v>
      </c>
      <c r="U4" s="85">
        <f>R4/T4*100</f>
        <v>0</v>
      </c>
      <c r="V4" s="84">
        <v>3</v>
      </c>
      <c r="W4" s="85">
        <f>Y4+Z4+AA4+AB4+AC4+AD4-U4-V4</f>
        <v>197</v>
      </c>
      <c r="X4" s="84"/>
      <c r="Y4" s="84">
        <v>20</v>
      </c>
      <c r="Z4" s="84">
        <v>20</v>
      </c>
      <c r="AA4" s="84">
        <v>20</v>
      </c>
      <c r="AB4" s="84">
        <v>20</v>
      </c>
      <c r="AC4" s="84">
        <v>20</v>
      </c>
      <c r="AD4" s="84">
        <v>100</v>
      </c>
    </row>
    <row r="5" spans="2:30" x14ac:dyDescent="0.4">
      <c r="B5" s="24"/>
      <c r="C5" s="53"/>
      <c r="D5" s="19"/>
      <c r="E5" s="19"/>
      <c r="F5" s="51"/>
      <c r="G5" s="19"/>
      <c r="H5" s="19"/>
      <c r="I5" s="19"/>
      <c r="J5" s="19"/>
      <c r="K5" s="19"/>
      <c r="L5" s="25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</row>
    <row r="6" spans="2:30" s="46" customFormat="1" ht="57.6" x14ac:dyDescent="0.45">
      <c r="B6" s="88"/>
      <c r="C6" s="57" t="s">
        <v>35</v>
      </c>
      <c r="D6" s="57" t="s">
        <v>3</v>
      </c>
      <c r="E6" s="89" t="s">
        <v>37</v>
      </c>
      <c r="F6" s="52"/>
      <c r="G6" s="27"/>
      <c r="H6" s="27"/>
      <c r="I6" s="27"/>
      <c r="J6" s="27"/>
      <c r="K6" s="27"/>
      <c r="L6" s="83"/>
    </row>
    <row r="7" spans="2:30" ht="43.2" x14ac:dyDescent="0.4">
      <c r="B7" s="24"/>
      <c r="C7" s="78">
        <f>Evaluación!B18</f>
        <v>3</v>
      </c>
      <c r="D7" s="161" t="str">
        <f>Evaluación!D18</f>
        <v>Existencia de políticas o mecanismos que garanticen el respeto de derechos humanos conforme a legislación nacional y estándares internacionales aplicables, y se plasma en los estatutos, o comunicado, u otro documento.</v>
      </c>
      <c r="E7" s="103">
        <f>Evaluación!G18</f>
        <v>0</v>
      </c>
      <c r="F7" s="19"/>
      <c r="G7" s="19"/>
      <c r="H7" s="19"/>
      <c r="I7" s="19"/>
      <c r="J7" s="19"/>
      <c r="K7" s="19"/>
      <c r="L7" s="25"/>
    </row>
    <row r="8" spans="2:30" ht="28.8" x14ac:dyDescent="0.4">
      <c r="B8" s="24"/>
      <c r="C8" s="78">
        <f>Evaluación!B19</f>
        <v>4</v>
      </c>
      <c r="D8" s="161" t="str">
        <f>Evaluación!D19</f>
        <v xml:space="preserve">Se cumplen los requisitos legales relacionados con la no discriminación: Se cuentan con políticas para prevenir la discriminación, y el acoso </v>
      </c>
      <c r="E8" s="103">
        <f>Evaluación!G19</f>
        <v>0</v>
      </c>
      <c r="F8" s="19"/>
      <c r="G8" s="19"/>
      <c r="H8" s="19"/>
      <c r="I8" s="19"/>
      <c r="J8" s="19"/>
      <c r="K8" s="19"/>
      <c r="L8" s="25"/>
    </row>
    <row r="9" spans="2:30" ht="57.6" x14ac:dyDescent="0.4">
      <c r="B9" s="24"/>
      <c r="C9" s="78">
        <f>Evaluación!B20</f>
        <v>5</v>
      </c>
      <c r="D9" s="161" t="str">
        <f>Evaluación!D20</f>
        <v>Se cumplen los requisitos legales relacionados con la igualdad de género en el lugar de trabajo: Verificar el cumplimiento de requisitos legales y políticas destinadas a garantizar la igualdad de género en el lugar de trabajo, incluyendo el acceso igualitario a oportunidades laborales y la equidad salarial..</v>
      </c>
      <c r="E9" s="103">
        <f>Evaluación!G20</f>
        <v>0</v>
      </c>
      <c r="F9" s="19"/>
      <c r="G9" s="19"/>
      <c r="H9" s="19"/>
      <c r="I9" s="19"/>
      <c r="J9" s="19"/>
      <c r="K9" s="19"/>
      <c r="L9" s="25"/>
    </row>
    <row r="10" spans="2:30" ht="73.2" customHeight="1" x14ac:dyDescent="0.4">
      <c r="B10" s="24"/>
      <c r="C10" s="78">
        <f>Evaluación!B21</f>
        <v>6</v>
      </c>
      <c r="D10" s="161" t="str">
        <f>Evaluación!D21</f>
        <v>Se cumplen los requisitos legales relacionados con la salud y la seguridad en el lugar de trabajo: Verificar el cumplimiento de los requisitos legales relacionados a las instalaciones seguras, verificar la implementación de medidas de prevención de riesgos laborales (SySO).</v>
      </c>
      <c r="E10" s="103">
        <f>Evaluación!G21</f>
        <v>0</v>
      </c>
      <c r="F10" s="19"/>
      <c r="G10" s="19"/>
      <c r="H10" s="19"/>
      <c r="I10" s="19"/>
      <c r="J10" s="19"/>
      <c r="K10" s="19"/>
      <c r="L10" s="25"/>
    </row>
    <row r="11" spans="2:30" ht="57.6" x14ac:dyDescent="0.4">
      <c r="B11" s="24"/>
      <c r="C11" s="78">
        <f>Evaluación!B22</f>
        <v>7</v>
      </c>
      <c r="D11" s="161" t="str">
        <f>Evaluación!D22</f>
        <v>Se cumplen los requisitos legales relacionados con los salarios de los trabajadores: Verificar el cumplimiento de los requisitos relacionados con los salarios y otros como el seguro social establecidas en la Ley General del Trabajo, DS 224 (Remuneración y descansos pagados), DS 4928 (Salario mínimo).</v>
      </c>
      <c r="E11" s="103">
        <f>Evaluación!G22</f>
        <v>0</v>
      </c>
      <c r="F11" s="19"/>
      <c r="G11" s="19"/>
      <c r="H11" s="19"/>
      <c r="I11" s="19"/>
      <c r="J11" s="19"/>
      <c r="K11" s="19"/>
      <c r="L11" s="25"/>
    </row>
    <row r="12" spans="2:30" ht="17.399999999999999" thickBot="1" x14ac:dyDescent="0.45">
      <c r="B12" s="28"/>
      <c r="C12" s="87"/>
      <c r="D12" s="29"/>
      <c r="E12" s="29"/>
      <c r="F12" s="29"/>
      <c r="G12" s="29"/>
      <c r="H12" s="29"/>
      <c r="I12" s="29"/>
      <c r="J12" s="29"/>
      <c r="K12" s="29"/>
      <c r="L12" s="30"/>
    </row>
    <row r="13" spans="2:30" ht="17.399999999999999" thickTop="1" x14ac:dyDescent="0.4"/>
  </sheetData>
  <mergeCells count="2">
    <mergeCell ref="Y2:AD2"/>
    <mergeCell ref="B3:F4"/>
  </mergeCells>
  <conditionalFormatting sqref="E7:E11">
    <cfRule type="colorScale" priority="1">
      <colorScale>
        <cfvo type="num" val="0"/>
        <cfvo type="num" val="5"/>
        <cfvo type="num" val="10"/>
        <color rgb="FFFF0000"/>
        <color rgb="FFFFEB84"/>
        <color rgb="FF00B050"/>
      </colorScale>
    </cfRule>
  </conditionalFormatting>
  <pageMargins left="0.7" right="0.7" top="0.75" bottom="0.75" header="0.3" footer="0.3"/>
  <pageSetup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B03B4-0C58-4A1C-9EF8-B25B2E725283}">
  <sheetPr>
    <tabColor theme="3" tint="0.749992370372631"/>
  </sheetPr>
  <dimension ref="B1:AF16"/>
  <sheetViews>
    <sheetView topLeftCell="B1" zoomScale="55" zoomScaleNormal="55" workbookViewId="0">
      <selection activeCell="B3" sqref="B3:F4"/>
    </sheetView>
  </sheetViews>
  <sheetFormatPr baseColWidth="10" defaultColWidth="10.88671875" defaultRowHeight="16.8" x14ac:dyDescent="0.4"/>
  <cols>
    <col min="1" max="1" width="10.88671875" style="14"/>
    <col min="2" max="2" width="3.77734375" style="14" customWidth="1"/>
    <col min="3" max="3" width="3.88671875" style="48" customWidth="1"/>
    <col min="4" max="4" width="81.109375" style="14" customWidth="1"/>
    <col min="5" max="5" width="20.88671875" style="14" customWidth="1"/>
    <col min="6" max="6" width="4.109375" style="14" customWidth="1"/>
    <col min="7" max="16384" width="10.88671875" style="14"/>
  </cols>
  <sheetData>
    <row r="1" spans="2:32" ht="17.399999999999999" thickBot="1" x14ac:dyDescent="0.45"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</row>
    <row r="2" spans="2:32" ht="17.399999999999999" thickTop="1" x14ac:dyDescent="0.4">
      <c r="B2" s="79"/>
      <c r="C2" s="86"/>
      <c r="D2" s="80"/>
      <c r="E2" s="80"/>
      <c r="F2" s="80"/>
      <c r="G2" s="80"/>
      <c r="H2" s="80"/>
      <c r="I2" s="80"/>
      <c r="J2" s="80"/>
      <c r="K2" s="80"/>
      <c r="L2" s="81"/>
      <c r="Q2" s="84"/>
      <c r="R2" s="84"/>
      <c r="S2" s="84"/>
      <c r="T2" s="84"/>
      <c r="U2" s="84"/>
      <c r="V2" s="84"/>
      <c r="W2" s="84"/>
      <c r="X2" s="84"/>
      <c r="Y2" s="276" t="s">
        <v>61</v>
      </c>
      <c r="Z2" s="276"/>
      <c r="AA2" s="276"/>
      <c r="AB2" s="276"/>
      <c r="AC2" s="276"/>
      <c r="AD2" s="276"/>
      <c r="AE2" s="84"/>
      <c r="AF2" s="84"/>
    </row>
    <row r="3" spans="2:32" ht="15" customHeight="1" x14ac:dyDescent="0.4">
      <c r="B3" s="275" t="s">
        <v>51</v>
      </c>
      <c r="C3" s="273"/>
      <c r="D3" s="273"/>
      <c r="E3" s="273"/>
      <c r="F3" s="273"/>
      <c r="G3" s="19"/>
      <c r="H3" s="19"/>
      <c r="I3" s="19"/>
      <c r="J3" s="19"/>
      <c r="K3" s="19"/>
      <c r="L3" s="25"/>
      <c r="Q3" s="84"/>
      <c r="R3" s="84"/>
      <c r="S3" s="84"/>
      <c r="T3" s="84" t="s">
        <v>62</v>
      </c>
      <c r="U3" s="84" t="s">
        <v>63</v>
      </c>
      <c r="V3" s="84" t="s">
        <v>64</v>
      </c>
      <c r="W3" s="84" t="s">
        <v>65</v>
      </c>
      <c r="X3" s="84"/>
      <c r="Y3" s="84" t="s">
        <v>66</v>
      </c>
      <c r="Z3" s="84" t="s">
        <v>67</v>
      </c>
      <c r="AA3" s="84" t="s">
        <v>68</v>
      </c>
      <c r="AB3" s="84" t="s">
        <v>69</v>
      </c>
      <c r="AC3" s="84" t="s">
        <v>70</v>
      </c>
      <c r="AD3" s="84" t="s">
        <v>71</v>
      </c>
      <c r="AE3" s="84"/>
      <c r="AF3" s="84"/>
    </row>
    <row r="4" spans="2:32" ht="15.75" customHeight="1" x14ac:dyDescent="0.4">
      <c r="B4" s="275"/>
      <c r="C4" s="273"/>
      <c r="D4" s="273"/>
      <c r="E4" s="273"/>
      <c r="F4" s="273"/>
      <c r="G4" s="19"/>
      <c r="H4" s="19"/>
      <c r="I4" s="19"/>
      <c r="J4" s="19"/>
      <c r="K4" s="19"/>
      <c r="L4" s="25"/>
      <c r="Q4" s="84"/>
      <c r="R4" s="84">
        <f>SUM(E7:E14)</f>
        <v>0</v>
      </c>
      <c r="S4" s="84"/>
      <c r="T4" s="84">
        <v>100</v>
      </c>
      <c r="U4" s="85">
        <f>R4/T4*100</f>
        <v>0</v>
      </c>
      <c r="V4" s="84">
        <v>3</v>
      </c>
      <c r="W4" s="85">
        <f>Y4+Z4+AA4+AB4+AC4+AD4-U4-V4</f>
        <v>197</v>
      </c>
      <c r="X4" s="84"/>
      <c r="Y4" s="84">
        <v>20</v>
      </c>
      <c r="Z4" s="84">
        <v>20</v>
      </c>
      <c r="AA4" s="84">
        <v>20</v>
      </c>
      <c r="AB4" s="84">
        <v>20</v>
      </c>
      <c r="AC4" s="84">
        <v>20</v>
      </c>
      <c r="AD4" s="84">
        <v>100</v>
      </c>
      <c r="AE4" s="84"/>
      <c r="AF4" s="84"/>
    </row>
    <row r="5" spans="2:32" x14ac:dyDescent="0.4">
      <c r="B5" s="24"/>
      <c r="C5" s="53"/>
      <c r="D5" s="19"/>
      <c r="E5" s="19"/>
      <c r="F5" s="51"/>
      <c r="G5" s="19"/>
      <c r="H5" s="19"/>
      <c r="I5" s="19"/>
      <c r="J5" s="19"/>
      <c r="K5" s="19"/>
      <c r="L5" s="25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</row>
    <row r="6" spans="2:32" s="46" customFormat="1" ht="57.6" x14ac:dyDescent="0.45">
      <c r="B6" s="82"/>
      <c r="C6" s="57" t="s">
        <v>35</v>
      </c>
      <c r="D6" s="57" t="s">
        <v>3</v>
      </c>
      <c r="E6" s="89" t="s">
        <v>37</v>
      </c>
      <c r="F6" s="52"/>
      <c r="G6" s="27"/>
      <c r="H6" s="27"/>
      <c r="I6" s="27"/>
      <c r="J6" s="27"/>
      <c r="K6" s="27"/>
      <c r="L6" s="83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</row>
    <row r="7" spans="2:32" ht="43.2" x14ac:dyDescent="0.4">
      <c r="B7" s="24"/>
      <c r="C7" s="90">
        <f>Evaluación!B28</f>
        <v>8</v>
      </c>
      <c r="D7" s="161" t="str">
        <f>Evaluación!D28</f>
        <v>Los bosques no se convierten en agricultura después del 31 de diciembre de 2020: Implica realizar un seguimiento y monitoreo de las áreas forestales para detectar cualquier conversión  según la definición del Art. 2(3) del EUDR.</v>
      </c>
      <c r="E7" s="98">
        <f>Evaluación!G28</f>
        <v>0</v>
      </c>
      <c r="F7" s="19"/>
      <c r="G7" s="19"/>
      <c r="H7" s="19"/>
      <c r="I7" s="19"/>
      <c r="J7" s="19"/>
      <c r="K7" s="19"/>
      <c r="L7" s="25"/>
    </row>
    <row r="8" spans="2:32" ht="43.2" x14ac:dyDescent="0.4">
      <c r="B8" s="24"/>
      <c r="C8" s="90">
        <f>Evaluación!B29</f>
        <v>9</v>
      </c>
      <c r="D8" s="161" t="str">
        <f>Evaluación!D29</f>
        <v>Se cumplen los requisitos legales relativos a las actividades de manejo y aprovechamiento en los bosques: Verificar el grado de cumplimiento de los requisitos legales establecidos para las actividades de manejo y aprovechamiento en los bosques.</v>
      </c>
      <c r="E8" s="97">
        <f>Evaluación!G29</f>
        <v>0</v>
      </c>
      <c r="F8" s="19"/>
      <c r="G8" s="19"/>
      <c r="H8" s="19"/>
      <c r="I8" s="19"/>
      <c r="J8" s="19"/>
      <c r="K8" s="19"/>
      <c r="L8" s="25"/>
    </row>
    <row r="9" spans="2:32" ht="43.2" x14ac:dyDescent="0.4">
      <c r="B9" s="24"/>
      <c r="C9" s="90">
        <f>Evaluación!B30</f>
        <v>10</v>
      </c>
      <c r="D9" s="161" t="str">
        <f>Evaluación!D30</f>
        <v>Identificación, gestión y conservación de áreas de alto valor de biodiversidad, bosques naturales, corredores biológicos y otros ecosistemas sensibles. Cumplimiento de la normativa CITES cuando corresponda.</v>
      </c>
      <c r="E9" s="97">
        <f>Evaluación!G30</f>
        <v>0</v>
      </c>
      <c r="F9" s="19"/>
      <c r="G9" s="19"/>
      <c r="H9" s="19"/>
      <c r="I9" s="19"/>
      <c r="J9" s="19"/>
      <c r="K9" s="19"/>
      <c r="L9" s="25"/>
    </row>
    <row r="10" spans="2:32" ht="40.799999999999997" customHeight="1" x14ac:dyDescent="0.4">
      <c r="B10" s="24"/>
      <c r="C10" s="90">
        <f>Evaluación!B31</f>
        <v>11</v>
      </c>
      <c r="D10" s="161" t="str">
        <f>Evaluación!D31</f>
        <v>Evaluar el grado de cumplimiento de los requisitos legales para el uso y almacenamiento de productos químicos; incluye verificar la reducción de químicos agrícolas.</v>
      </c>
      <c r="E10" s="97">
        <f>Evaluación!G31</f>
        <v>0</v>
      </c>
      <c r="F10" s="19"/>
      <c r="G10" s="19"/>
      <c r="H10" s="19"/>
      <c r="I10" s="19"/>
      <c r="J10" s="19"/>
      <c r="K10" s="19"/>
      <c r="L10" s="25"/>
    </row>
    <row r="11" spans="2:32" ht="43.2" x14ac:dyDescent="0.4">
      <c r="B11" s="24"/>
      <c r="C11" s="90">
        <f>Evaluación!B32</f>
        <v>12</v>
      </c>
      <c r="D11" s="161" t="str">
        <f>Evaluación!D32</f>
        <v>Evaluar el grado de cumplimiento de los requisitos legales relacionados con la gestión de residuos (sólidos, peligrosos y orgánicos), verificar si existe un responsable técnico ya sea en para las áreas de cultivo y/o en el centro de acopio.</v>
      </c>
      <c r="E11" s="97">
        <f>Evaluación!G32</f>
        <v>0</v>
      </c>
      <c r="F11" s="19"/>
      <c r="G11" s="19"/>
      <c r="H11" s="19"/>
      <c r="I11" s="19"/>
      <c r="J11" s="19"/>
      <c r="K11" s="19"/>
      <c r="L11" s="25"/>
    </row>
    <row r="12" spans="2:32" ht="66.599999999999994" customHeight="1" x14ac:dyDescent="0.4">
      <c r="B12" s="24"/>
      <c r="C12" s="90">
        <f>Evaluación!B33</f>
        <v>13</v>
      </c>
      <c r="D12" s="161" t="str">
        <f>Evaluación!D33</f>
        <v>Evaluar el nivel de gestión y medidas para el uso del agua en la agricultura, como la evaluación de la calidad del agua para riego y el mantenimiento de sistemas de riego, además verificar si cumplen normas relacionadas con el uso y la protección de las aguas superficiales.</v>
      </c>
      <c r="E12" s="97">
        <f>Evaluación!G33</f>
        <v>0</v>
      </c>
      <c r="F12" s="19"/>
      <c r="G12" s="19"/>
      <c r="H12" s="19"/>
      <c r="I12" s="19"/>
      <c r="J12" s="19"/>
      <c r="K12" s="19"/>
      <c r="L12" s="25"/>
    </row>
    <row r="13" spans="2:32" ht="28.8" x14ac:dyDescent="0.4">
      <c r="B13" s="24"/>
      <c r="C13" s="90">
        <f>Evaluación!B34</f>
        <v>14</v>
      </c>
      <c r="D13" s="161" t="str">
        <f>Evaluación!D34</f>
        <v>Se aplica prácticas relacionadas con la gestión del suelo incluyendo la conservación del suelo, manejo de erosión y fertilidad. Verificar si aplican normativas técnicas específicas o BPAs.</v>
      </c>
      <c r="E13" s="97">
        <f>Evaluación!G34</f>
        <v>0</v>
      </c>
      <c r="F13" s="19"/>
      <c r="G13" s="19"/>
      <c r="H13" s="19"/>
      <c r="I13" s="19"/>
      <c r="J13" s="19"/>
      <c r="K13" s="19"/>
      <c r="L13" s="25"/>
    </row>
    <row r="14" spans="2:32" ht="28.8" x14ac:dyDescent="0.4">
      <c r="B14" s="24"/>
      <c r="C14" s="90">
        <f>Evaluación!B35</f>
        <v>15</v>
      </c>
      <c r="D14" s="161" t="str">
        <f>Evaluación!D35</f>
        <v>Política institucional formal, aprobada por dirección, que prohíbe deforestación, degradación forestal y cualquier actividad ilegal en la cadena de suministro.</v>
      </c>
      <c r="E14" s="98">
        <f>Evaluación!G35</f>
        <v>0</v>
      </c>
      <c r="F14" s="19"/>
      <c r="G14" s="19"/>
      <c r="H14" s="19"/>
      <c r="I14" s="19"/>
      <c r="J14" s="19"/>
      <c r="K14" s="19"/>
      <c r="L14" s="25"/>
    </row>
    <row r="15" spans="2:32" ht="17.399999999999999" thickBot="1" x14ac:dyDescent="0.45">
      <c r="B15" s="28"/>
      <c r="C15" s="87"/>
      <c r="D15" s="29"/>
      <c r="E15" s="29"/>
      <c r="F15" s="29"/>
      <c r="G15" s="29"/>
      <c r="H15" s="29"/>
      <c r="I15" s="29"/>
      <c r="J15" s="29"/>
      <c r="K15" s="29"/>
      <c r="L15" s="30"/>
    </row>
    <row r="16" spans="2:32" ht="17.399999999999999" thickTop="1" x14ac:dyDescent="0.4"/>
  </sheetData>
  <mergeCells count="2">
    <mergeCell ref="Y2:AD2"/>
    <mergeCell ref="B3:F4"/>
  </mergeCells>
  <conditionalFormatting sqref="E7:E14">
    <cfRule type="colorScale" priority="1">
      <colorScale>
        <cfvo type="num" val="0"/>
        <cfvo type="num" val="5"/>
        <cfvo type="num" val="10"/>
        <color rgb="FFFF0000"/>
        <color rgb="FFFFEB84"/>
        <color rgb="FF00B050"/>
      </colorScale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3191C-9549-4AA9-AA98-E8C52A521963}">
  <sheetPr>
    <tabColor theme="3" tint="0.749992370372631"/>
  </sheetPr>
  <dimension ref="B1:AE11"/>
  <sheetViews>
    <sheetView zoomScale="50" zoomScaleNormal="50" workbookViewId="0">
      <selection activeCell="B3" sqref="B3:F4"/>
    </sheetView>
  </sheetViews>
  <sheetFormatPr baseColWidth="10" defaultColWidth="10.88671875" defaultRowHeight="14.4" x14ac:dyDescent="0.3"/>
  <cols>
    <col min="1" max="1" width="10.88671875" style="1"/>
    <col min="2" max="2" width="3.88671875" style="1" customWidth="1"/>
    <col min="3" max="3" width="3.77734375" style="1" bestFit="1" customWidth="1"/>
    <col min="4" max="4" width="65.44140625" style="1" customWidth="1"/>
    <col min="5" max="5" width="17.21875" style="1" customWidth="1"/>
    <col min="6" max="6" width="3.33203125" style="1" customWidth="1"/>
    <col min="7" max="16384" width="10.88671875" style="1"/>
  </cols>
  <sheetData>
    <row r="1" spans="2:31" ht="15" thickBot="1" x14ac:dyDescent="0.35"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2:31" ht="15" thickTop="1" x14ac:dyDescent="0.3">
      <c r="B2" s="60"/>
      <c r="C2" s="61"/>
      <c r="D2" s="61"/>
      <c r="E2" s="61"/>
      <c r="F2" s="61"/>
      <c r="G2" s="61"/>
      <c r="H2" s="61"/>
      <c r="I2" s="61"/>
      <c r="J2" s="61"/>
      <c r="K2" s="61"/>
      <c r="L2" s="62"/>
      <c r="R2" s="4"/>
      <c r="S2" s="4"/>
      <c r="T2" s="4"/>
      <c r="U2" s="4"/>
      <c r="V2" s="4"/>
      <c r="W2" s="4"/>
      <c r="X2" s="4"/>
      <c r="Y2" s="274" t="s">
        <v>61</v>
      </c>
      <c r="Z2" s="274"/>
      <c r="AA2" s="274"/>
      <c r="AB2" s="274"/>
      <c r="AC2" s="274"/>
      <c r="AD2" s="274"/>
      <c r="AE2" s="4"/>
    </row>
    <row r="3" spans="2:31" ht="16.5" customHeight="1" x14ac:dyDescent="0.3">
      <c r="B3" s="275" t="s">
        <v>60</v>
      </c>
      <c r="C3" s="273"/>
      <c r="D3" s="273"/>
      <c r="E3" s="273"/>
      <c r="F3" s="273"/>
      <c r="G3" s="55"/>
      <c r="H3" s="55"/>
      <c r="I3" s="55"/>
      <c r="J3" s="55"/>
      <c r="K3" s="55"/>
      <c r="L3" s="63"/>
      <c r="R3" s="4"/>
      <c r="S3" s="4"/>
      <c r="T3" s="4" t="s">
        <v>62</v>
      </c>
      <c r="U3" s="4" t="s">
        <v>63</v>
      </c>
      <c r="V3" s="4" t="s">
        <v>64</v>
      </c>
      <c r="W3" s="4" t="s">
        <v>65</v>
      </c>
      <c r="X3" s="4"/>
      <c r="Y3" s="4" t="s">
        <v>66</v>
      </c>
      <c r="Z3" s="4" t="s">
        <v>67</v>
      </c>
      <c r="AA3" s="4" t="s">
        <v>68</v>
      </c>
      <c r="AB3" s="4" t="s">
        <v>69</v>
      </c>
      <c r="AC3" s="4" t="s">
        <v>70</v>
      </c>
      <c r="AD3" s="4" t="s">
        <v>71</v>
      </c>
      <c r="AE3" s="4"/>
    </row>
    <row r="4" spans="2:31" ht="15.75" customHeight="1" x14ac:dyDescent="0.3">
      <c r="B4" s="275"/>
      <c r="C4" s="273"/>
      <c r="D4" s="273"/>
      <c r="E4" s="273"/>
      <c r="F4" s="273"/>
      <c r="G4" s="55"/>
      <c r="H4" s="55"/>
      <c r="I4" s="55"/>
      <c r="J4" s="55"/>
      <c r="K4" s="55"/>
      <c r="L4" s="63"/>
      <c r="R4" s="4">
        <f>SUM(E7:E9)</f>
        <v>0</v>
      </c>
      <c r="S4" s="4"/>
      <c r="T4" s="4">
        <v>30</v>
      </c>
      <c r="U4" s="5">
        <f>R4/T4*100</f>
        <v>0</v>
      </c>
      <c r="V4" s="4">
        <v>3</v>
      </c>
      <c r="W4" s="5">
        <f>Y4+Z4+AA4+AB4+AC4+AD4-U4-V4</f>
        <v>197</v>
      </c>
      <c r="X4" s="4"/>
      <c r="Y4" s="4">
        <v>20</v>
      </c>
      <c r="Z4" s="4">
        <v>20</v>
      </c>
      <c r="AA4" s="4">
        <v>20</v>
      </c>
      <c r="AB4" s="4">
        <v>20</v>
      </c>
      <c r="AC4" s="4">
        <v>20</v>
      </c>
      <c r="AD4" s="4">
        <v>100</v>
      </c>
      <c r="AE4" s="4"/>
    </row>
    <row r="5" spans="2:31" x14ac:dyDescent="0.3">
      <c r="B5" s="64"/>
      <c r="C5" s="55"/>
      <c r="D5" s="55"/>
      <c r="E5" s="92"/>
      <c r="F5" s="92"/>
      <c r="G5" s="55"/>
      <c r="H5" s="55"/>
      <c r="I5" s="55"/>
      <c r="J5" s="55"/>
      <c r="K5" s="55"/>
      <c r="L5" s="63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 spans="2:31" s="3" customFormat="1" ht="57.6" x14ac:dyDescent="0.3">
      <c r="B6" s="95"/>
      <c r="C6" s="57" t="s">
        <v>35</v>
      </c>
      <c r="D6" s="57" t="s">
        <v>3</v>
      </c>
      <c r="E6" s="58" t="s">
        <v>36</v>
      </c>
      <c r="F6" s="93"/>
      <c r="G6" s="59"/>
      <c r="H6" s="59"/>
      <c r="I6" s="59"/>
      <c r="J6" s="59"/>
      <c r="K6" s="59"/>
      <c r="L6" s="9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</row>
    <row r="7" spans="2:31" ht="57.6" x14ac:dyDescent="0.3">
      <c r="B7" s="64"/>
      <c r="C7" s="90">
        <f>Evaluación!B41</f>
        <v>16</v>
      </c>
      <c r="D7" s="161" t="str">
        <f>Evaluación!D41</f>
        <v>Se implementan prácticas que minimizan GEI (manejo de fertilizantes, eficiencia energética, reducción de quemas). Así como la adopción de sistemas productivos que favorezcan la biodiversidad y la resiliencia climática (agroforestería, sistemas mixtos).</v>
      </c>
      <c r="E7" s="98">
        <f>Evaluación!G41</f>
        <v>0</v>
      </c>
      <c r="F7" s="94"/>
      <c r="G7" s="55"/>
      <c r="H7" s="55"/>
      <c r="I7" s="55"/>
      <c r="J7" s="55"/>
      <c r="K7" s="55"/>
      <c r="L7" s="63"/>
    </row>
    <row r="8" spans="2:31" ht="86.4" x14ac:dyDescent="0.3">
      <c r="B8" s="64"/>
      <c r="C8" s="90">
        <f>Evaluación!B42</f>
        <v>17</v>
      </c>
      <c r="D8" s="161" t="str">
        <f>Evaluación!D42</f>
        <v>Existencia y funcionamiento de un sistema de trazabilidad robusto, capaz de asegurar la segregación de productos y prevenir la mezcla con productos de origen desconocido o no conformes. También, se verifica la recopilación y registro de datos del producto, como: métodos de producción y prácticas de manejo en origen, así como datos en el eslabón de transporte, procesamiento y despacho para exportación.</v>
      </c>
      <c r="E8" s="97">
        <f>Evaluación!G42</f>
        <v>0</v>
      </c>
      <c r="F8" s="56"/>
      <c r="G8" s="55"/>
      <c r="H8" s="55"/>
      <c r="I8" s="55"/>
      <c r="J8" s="55"/>
      <c r="K8" s="55"/>
      <c r="L8" s="63"/>
    </row>
    <row r="9" spans="2:31" ht="72" x14ac:dyDescent="0.3">
      <c r="B9" s="64"/>
      <c r="C9" s="90">
        <f>Evaluación!B43</f>
        <v>18</v>
      </c>
      <c r="D9" s="161" t="str">
        <f>Evaluación!D43</f>
        <v>Disponibilidad de coordenadas geográficas exactas de cada parcela de producción, en formatos interoperables, junto con datos de cobertura vegetal, bosque remanente y uso del suelo. Este indicador permite demostrar la "trazabilidad hasta el terreno" requerida para la declaración de conformidad del Art. 9.</v>
      </c>
      <c r="E9" s="97">
        <f>Evaluación!G43</f>
        <v>0</v>
      </c>
      <c r="F9" s="56"/>
      <c r="G9" s="55"/>
      <c r="H9" s="55"/>
      <c r="I9" s="55"/>
      <c r="J9" s="55"/>
      <c r="K9" s="55"/>
      <c r="L9" s="63"/>
    </row>
    <row r="10" spans="2:31" ht="15" thickBot="1" x14ac:dyDescent="0.35">
      <c r="B10" s="65"/>
      <c r="C10" s="66"/>
      <c r="D10" s="66"/>
      <c r="E10" s="66"/>
      <c r="F10" s="66"/>
      <c r="G10" s="66"/>
      <c r="H10" s="66"/>
      <c r="I10" s="66"/>
      <c r="J10" s="66"/>
      <c r="K10" s="66"/>
      <c r="L10" s="67"/>
    </row>
    <row r="11" spans="2:31" ht="15" thickTop="1" x14ac:dyDescent="0.3"/>
  </sheetData>
  <mergeCells count="2">
    <mergeCell ref="Y2:AD2"/>
    <mergeCell ref="B3:F4"/>
  </mergeCells>
  <conditionalFormatting sqref="E7:E9">
    <cfRule type="colorScale" priority="1">
      <colorScale>
        <cfvo type="num" val="0"/>
        <cfvo type="num" val="5"/>
        <cfvo type="num" val="10"/>
        <color rgb="FFFF0000"/>
        <color rgb="FFFFEB84"/>
        <color rgb="FF00B050"/>
      </colorScale>
    </cfRule>
  </conditionalFormatting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A5CEE-844B-4F5F-9C0F-87D853B907BB}">
  <sheetPr>
    <tabColor theme="3" tint="9.9978637043366805E-2"/>
  </sheetPr>
  <dimension ref="B1:J19"/>
  <sheetViews>
    <sheetView zoomScale="85" zoomScaleNormal="85" workbookViewId="0">
      <selection activeCell="B3" sqref="B3:E3"/>
    </sheetView>
  </sheetViews>
  <sheetFormatPr baseColWidth="10" defaultColWidth="10.88671875" defaultRowHeight="16.8" x14ac:dyDescent="0.4"/>
  <cols>
    <col min="1" max="1" width="10.88671875" style="14"/>
    <col min="2" max="2" width="34.77734375" style="14" customWidth="1"/>
    <col min="3" max="3" width="22.109375" style="14" customWidth="1"/>
    <col min="4" max="4" width="13.6640625" style="14" customWidth="1"/>
    <col min="5" max="5" width="24.88671875" style="14" customWidth="1"/>
    <col min="6" max="6" width="10.88671875" style="14"/>
    <col min="7" max="8" width="15.88671875" style="14" customWidth="1"/>
    <col min="9" max="9" width="10.88671875" style="14"/>
    <col min="10" max="10" width="14.44140625" style="14" customWidth="1"/>
    <col min="11" max="16384" width="10.88671875" style="14"/>
  </cols>
  <sheetData>
    <row r="1" spans="2:10" ht="17.399999999999999" thickBot="1" x14ac:dyDescent="0.45"/>
    <row r="2" spans="2:10" ht="12" customHeight="1" thickTop="1" x14ac:dyDescent="0.4">
      <c r="B2" s="138"/>
      <c r="C2" s="139"/>
      <c r="D2" s="139"/>
      <c r="E2" s="139"/>
      <c r="F2" s="139"/>
      <c r="G2" s="139"/>
      <c r="H2" s="140"/>
      <c r="J2" s="143"/>
    </row>
    <row r="3" spans="2:10" ht="27" customHeight="1" x14ac:dyDescent="0.45">
      <c r="B3" s="279" t="s">
        <v>105</v>
      </c>
      <c r="C3" s="277"/>
      <c r="D3" s="277"/>
      <c r="E3" s="277"/>
      <c r="F3" s="277" t="s">
        <v>107</v>
      </c>
      <c r="G3" s="277"/>
      <c r="H3" s="278"/>
    </row>
    <row r="4" spans="2:10" ht="10.5" customHeight="1" x14ac:dyDescent="0.4">
      <c r="B4" s="141"/>
      <c r="C4" s="124"/>
      <c r="D4" s="124"/>
      <c r="E4" s="124"/>
      <c r="F4" s="124"/>
      <c r="G4" s="124"/>
      <c r="H4" s="142"/>
    </row>
    <row r="5" spans="2:10" ht="29.4" customHeight="1" x14ac:dyDescent="0.4">
      <c r="B5" s="99" t="s">
        <v>7</v>
      </c>
      <c r="C5" s="100" t="s">
        <v>13</v>
      </c>
      <c r="D5" s="100" t="s">
        <v>8</v>
      </c>
      <c r="E5" s="100" t="s">
        <v>4</v>
      </c>
      <c r="F5" s="100" t="s">
        <v>14</v>
      </c>
      <c r="G5" s="100" t="s">
        <v>15</v>
      </c>
      <c r="H5" s="101" t="s">
        <v>53</v>
      </c>
    </row>
    <row r="6" spans="2:10" ht="33.6" hidden="1" x14ac:dyDescent="0.4">
      <c r="B6" s="106" t="str">
        <f>'1.GESTIÓN EMPRESARIAL RESPONSAB'!B3</f>
        <v>GESTIÓN EMPRESARIAL RESPONSABLE</v>
      </c>
      <c r="C6" s="107"/>
      <c r="D6" s="121"/>
      <c r="E6" s="108"/>
      <c r="F6" s="109"/>
      <c r="G6" s="109"/>
      <c r="H6" s="110"/>
    </row>
    <row r="7" spans="2:10" hidden="1" x14ac:dyDescent="0.4">
      <c r="B7" s="111"/>
      <c r="C7" s="112"/>
      <c r="D7" s="122"/>
      <c r="E7" s="113"/>
      <c r="F7" s="114"/>
      <c r="G7" s="114"/>
      <c r="H7" s="115"/>
    </row>
    <row r="8" spans="2:10" ht="48" hidden="1" customHeight="1" x14ac:dyDescent="0.4">
      <c r="B8" s="175"/>
      <c r="C8" s="112"/>
      <c r="D8" s="122"/>
      <c r="E8" s="112"/>
      <c r="F8" s="78"/>
      <c r="G8" s="78"/>
      <c r="H8" s="177"/>
    </row>
    <row r="9" spans="2:10" x14ac:dyDescent="0.4">
      <c r="B9" s="175"/>
      <c r="C9" s="112"/>
      <c r="D9" s="122"/>
      <c r="E9" s="112"/>
      <c r="F9" s="78"/>
      <c r="G9" s="78"/>
      <c r="H9" s="177"/>
    </row>
    <row r="10" spans="2:10" x14ac:dyDescent="0.4">
      <c r="B10" s="175"/>
      <c r="C10" s="104"/>
      <c r="D10" s="122"/>
      <c r="E10" s="105"/>
      <c r="F10" s="78"/>
      <c r="G10" s="78"/>
      <c r="H10" s="176"/>
    </row>
    <row r="11" spans="2:10" x14ac:dyDescent="0.4">
      <c r="B11" s="175"/>
      <c r="C11" s="112"/>
      <c r="D11" s="122"/>
      <c r="E11" s="122"/>
      <c r="F11" s="78"/>
      <c r="G11" s="78"/>
      <c r="H11" s="177"/>
    </row>
    <row r="12" spans="2:10" x14ac:dyDescent="0.4">
      <c r="B12" s="175"/>
      <c r="C12" s="104"/>
      <c r="D12" s="122"/>
      <c r="E12" s="102"/>
      <c r="F12" s="78"/>
      <c r="G12" s="178"/>
      <c r="H12" s="176"/>
    </row>
    <row r="13" spans="2:10" ht="17.399999999999999" thickBot="1" x14ac:dyDescent="0.45">
      <c r="B13" s="116"/>
      <c r="C13" s="117"/>
      <c r="D13" s="118"/>
      <c r="E13" s="117"/>
      <c r="F13" s="119"/>
      <c r="G13" s="119"/>
      <c r="H13" s="120"/>
    </row>
    <row r="14" spans="2:10" ht="17.399999999999999" thickTop="1" x14ac:dyDescent="0.4"/>
    <row r="15" spans="2:10" ht="17.399999999999999" thickBot="1" x14ac:dyDescent="0.45">
      <c r="B15" s="123" t="s">
        <v>76</v>
      </c>
      <c r="F15" s="280" t="s">
        <v>77</v>
      </c>
      <c r="G15" s="280"/>
      <c r="H15" s="280"/>
    </row>
    <row r="16" spans="2:10" ht="39" thickBot="1" x14ac:dyDescent="0.45">
      <c r="B16" s="135" t="s">
        <v>7</v>
      </c>
      <c r="C16" s="136" t="s">
        <v>13</v>
      </c>
      <c r="D16" s="136" t="s">
        <v>8</v>
      </c>
      <c r="E16" s="136" t="s">
        <v>4</v>
      </c>
      <c r="F16" s="136" t="s">
        <v>14</v>
      </c>
      <c r="G16" s="136" t="s">
        <v>15</v>
      </c>
      <c r="H16" s="137" t="s">
        <v>78</v>
      </c>
    </row>
    <row r="17" spans="2:8" ht="57.6" x14ac:dyDescent="0.4">
      <c r="B17" s="131" t="s">
        <v>79</v>
      </c>
      <c r="C17" s="132" t="s">
        <v>80</v>
      </c>
      <c r="D17" s="132" t="s">
        <v>81</v>
      </c>
      <c r="E17" s="132" t="s">
        <v>82</v>
      </c>
      <c r="F17" s="133" t="s">
        <v>83</v>
      </c>
      <c r="G17" s="133" t="s">
        <v>84</v>
      </c>
      <c r="H17" s="134" t="s">
        <v>85</v>
      </c>
    </row>
    <row r="18" spans="2:8" ht="165.6" thickBot="1" x14ac:dyDescent="0.45">
      <c r="B18" s="125" t="s">
        <v>40</v>
      </c>
      <c r="C18" s="126" t="s">
        <v>42</v>
      </c>
      <c r="D18" s="127">
        <v>16</v>
      </c>
      <c r="E18" s="126" t="s">
        <v>86</v>
      </c>
      <c r="F18" s="128" t="s">
        <v>87</v>
      </c>
      <c r="G18" s="129" t="s">
        <v>88</v>
      </c>
      <c r="H18" s="130" t="s">
        <v>89</v>
      </c>
    </row>
    <row r="19" spans="2:8" ht="17.399999999999999" thickTop="1" x14ac:dyDescent="0.4"/>
  </sheetData>
  <mergeCells count="3">
    <mergeCell ref="F3:H3"/>
    <mergeCell ref="B3:E3"/>
    <mergeCell ref="F15:H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PORTADA</vt:lpstr>
      <vt:lpstr>INSTRUCCIONES</vt:lpstr>
      <vt:lpstr>A. DATOS</vt:lpstr>
      <vt:lpstr>Evaluación</vt:lpstr>
      <vt:lpstr>B. RESULTADOS</vt:lpstr>
      <vt:lpstr>DASHBOARD</vt:lpstr>
      <vt:lpstr>1.GESTIÓN EMPRESARIAL RESPONSAB</vt:lpstr>
      <vt:lpstr>2.RESPETO POR LOS DERECHOS HUMA</vt:lpstr>
      <vt:lpstr>3.PROTECCIÓN DE LA NATURALEZA Y</vt:lpstr>
      <vt:lpstr>4.MITIGACIÓN  Y REDUCCIÓN DE IM</vt:lpstr>
      <vt:lpstr>C. REPORTE DE RIESGOS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Ariel Miranda</dc:creator>
  <cp:lastModifiedBy>Ariel Miranda</cp:lastModifiedBy>
  <dcterms:created xsi:type="dcterms:W3CDTF">2025-10-15T10:19:34Z</dcterms:created>
  <dcterms:modified xsi:type="dcterms:W3CDTF">2026-06-16T22:05:55Z</dcterms:modified>
</cp:coreProperties>
</file>